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15" yWindow="-45" windowWidth="9315" windowHeight="11640"/>
  </bookViews>
  <sheets>
    <sheet name="Итого" sheetId="32" r:id="rId1"/>
  </sheets>
  <calcPr calcId="124519"/>
</workbook>
</file>

<file path=xl/calcChain.xml><?xml version="1.0" encoding="utf-8"?>
<calcChain xmlns="http://schemas.openxmlformats.org/spreadsheetml/2006/main">
  <c r="AA391" i="32"/>
  <c r="AA390" s="1"/>
  <c r="AA386"/>
  <c r="AA382"/>
  <c r="AA381" s="1"/>
  <c r="AA377"/>
  <c r="AA373"/>
  <c r="AA369"/>
  <c r="AA364"/>
  <c r="AA360"/>
  <c r="AA356"/>
  <c r="AA352"/>
  <c r="AA351"/>
  <c r="AA347"/>
  <c r="AA343"/>
  <c r="AA339"/>
  <c r="AA338"/>
  <c r="AA334"/>
  <c r="AA333"/>
  <c r="AA329"/>
  <c r="AA328"/>
  <c r="AA324"/>
  <c r="AA320"/>
  <c r="AA316"/>
  <c r="AA312"/>
  <c r="AA308"/>
  <c r="AA304"/>
  <c r="AA303" s="1"/>
  <c r="AA299"/>
  <c r="AA295"/>
  <c r="AA291"/>
  <c r="AA287"/>
  <c r="AA283"/>
  <c r="AA279"/>
  <c r="AA275"/>
  <c r="AA270"/>
  <c r="AA269" s="1"/>
  <c r="AA265"/>
  <c r="AA261"/>
  <c r="AA257"/>
  <c r="AA252"/>
  <c r="AA248"/>
  <c r="AA244"/>
  <c r="AA240"/>
  <c r="AA236"/>
  <c r="AA232"/>
  <c r="AA231"/>
  <c r="AA215"/>
  <c r="AA210"/>
  <c r="AA206"/>
  <c r="AA202"/>
  <c r="AA198"/>
  <c r="AA192"/>
  <c r="AA188"/>
  <c r="AA184"/>
  <c r="AA180"/>
  <c r="AA175"/>
  <c r="AA171"/>
  <c r="AA167"/>
  <c r="AA166" s="1"/>
  <c r="AA162"/>
  <c r="AA158"/>
  <c r="AA154"/>
  <c r="AA150"/>
  <c r="AA149" s="1"/>
  <c r="AA145"/>
  <c r="AA144" s="1"/>
  <c r="AA140"/>
  <c r="AA136"/>
  <c r="AA132"/>
  <c r="AA128"/>
  <c r="AA124"/>
  <c r="AA120"/>
  <c r="AA116"/>
  <c r="AA112"/>
  <c r="AA108"/>
  <c r="AA96"/>
  <c r="AA92"/>
  <c r="AA88"/>
  <c r="AA84"/>
  <c r="AA80"/>
  <c r="AA76"/>
  <c r="AA72"/>
  <c r="AA68"/>
  <c r="AA64"/>
  <c r="AA60"/>
  <c r="AA56"/>
  <c r="AA52"/>
  <c r="AA48"/>
  <c r="AA44"/>
  <c r="AA39"/>
  <c r="AA35"/>
  <c r="AA31"/>
  <c r="AA27"/>
  <c r="AA23"/>
  <c r="AA18"/>
  <c r="AA14"/>
  <c r="Y391"/>
  <c r="Y390" s="1"/>
  <c r="Y386"/>
  <c r="Y382"/>
  <c r="Y381" s="1"/>
  <c r="Y377"/>
  <c r="Y373"/>
  <c r="Y369"/>
  <c r="Y364"/>
  <c r="Y360"/>
  <c r="Y356"/>
  <c r="Y352"/>
  <c r="Y347"/>
  <c r="Y343"/>
  <c r="Y339"/>
  <c r="Y338" s="1"/>
  <c r="Y334"/>
  <c r="Y333" s="1"/>
  <c r="Y329"/>
  <c r="Y328" s="1"/>
  <c r="Y324"/>
  <c r="Y320"/>
  <c r="Y316"/>
  <c r="Y312"/>
  <c r="Y308"/>
  <c r="Y304"/>
  <c r="Y299"/>
  <c r="Y295"/>
  <c r="Y291"/>
  <c r="Y287"/>
  <c r="Y283"/>
  <c r="Y279"/>
  <c r="Y275"/>
  <c r="Y274" s="1"/>
  <c r="Y270"/>
  <c r="Y269" s="1"/>
  <c r="Y265"/>
  <c r="Y261"/>
  <c r="Y257"/>
  <c r="Y256" s="1"/>
  <c r="Y252"/>
  <c r="Y248"/>
  <c r="Y244"/>
  <c r="Y240"/>
  <c r="Y236"/>
  <c r="Y232"/>
  <c r="Y219"/>
  <c r="Y215"/>
  <c r="Y214" s="1"/>
  <c r="Y210"/>
  <c r="Y206"/>
  <c r="Y202"/>
  <c r="Y198"/>
  <c r="Y193"/>
  <c r="Y192" s="1"/>
  <c r="Y188"/>
  <c r="Y184"/>
  <c r="Y180"/>
  <c r="Y179" s="1"/>
  <c r="Y175"/>
  <c r="Y171"/>
  <c r="Y167"/>
  <c r="Y166" s="1"/>
  <c r="Y162"/>
  <c r="Y158"/>
  <c r="Y154"/>
  <c r="Y150"/>
  <c r="Y145"/>
  <c r="Y144" s="1"/>
  <c r="Y140"/>
  <c r="Y136"/>
  <c r="Y132"/>
  <c r="Y128"/>
  <c r="Y124"/>
  <c r="Y120"/>
  <c r="Y116"/>
  <c r="Y112"/>
  <c r="Y108"/>
  <c r="Y100"/>
  <c r="Y96"/>
  <c r="Y92"/>
  <c r="Y88"/>
  <c r="Y84"/>
  <c r="Y80"/>
  <c r="Y76"/>
  <c r="Y72"/>
  <c r="Y68"/>
  <c r="Y64"/>
  <c r="Y60"/>
  <c r="Y56"/>
  <c r="Y52"/>
  <c r="Y48"/>
  <c r="Y44"/>
  <c r="Y39"/>
  <c r="Y35"/>
  <c r="Y31"/>
  <c r="Y27"/>
  <c r="Y23"/>
  <c r="Y18"/>
  <c r="Y14"/>
  <c r="Y9"/>
  <c r="Y8" s="1"/>
  <c r="X391"/>
  <c r="X390" s="1"/>
  <c r="X386"/>
  <c r="X382"/>
  <c r="X377"/>
  <c r="X373"/>
  <c r="X369"/>
  <c r="X368" s="1"/>
  <c r="X364"/>
  <c r="X360"/>
  <c r="X356"/>
  <c r="X352"/>
  <c r="X351" s="1"/>
  <c r="X347"/>
  <c r="X343"/>
  <c r="X339"/>
  <c r="X334"/>
  <c r="X333" s="1"/>
  <c r="X329"/>
  <c r="X328" s="1"/>
  <c r="X324"/>
  <c r="X320"/>
  <c r="X316"/>
  <c r="X312"/>
  <c r="X308"/>
  <c r="X304"/>
  <c r="X299"/>
  <c r="X295"/>
  <c r="X291"/>
  <c r="X287"/>
  <c r="X283"/>
  <c r="X279"/>
  <c r="X275"/>
  <c r="X274" s="1"/>
  <c r="X270"/>
  <c r="X269" s="1"/>
  <c r="X265"/>
  <c r="X261"/>
  <c r="X257"/>
  <c r="X256" s="1"/>
  <c r="X252"/>
  <c r="X248"/>
  <c r="X244"/>
  <c r="X240"/>
  <c r="X236"/>
  <c r="X232"/>
  <c r="X231" s="1"/>
  <c r="X215"/>
  <c r="X210"/>
  <c r="X206"/>
  <c r="X202"/>
  <c r="X198"/>
  <c r="X193"/>
  <c r="X188"/>
  <c r="X184"/>
  <c r="X180"/>
  <c r="X175"/>
  <c r="X171"/>
  <c r="X167"/>
  <c r="X162"/>
  <c r="X158"/>
  <c r="X154"/>
  <c r="X150"/>
  <c r="X149" s="1"/>
  <c r="X145"/>
  <c r="X144" s="1"/>
  <c r="X140"/>
  <c r="X136"/>
  <c r="X132"/>
  <c r="X128"/>
  <c r="X124"/>
  <c r="X120"/>
  <c r="X116"/>
  <c r="X112"/>
  <c r="X108"/>
  <c r="X96"/>
  <c r="X92"/>
  <c r="X88"/>
  <c r="X84"/>
  <c r="X80"/>
  <c r="X76"/>
  <c r="X72"/>
  <c r="X68"/>
  <c r="X64"/>
  <c r="X60"/>
  <c r="X56"/>
  <c r="X52"/>
  <c r="X48"/>
  <c r="X44"/>
  <c r="X39"/>
  <c r="X35"/>
  <c r="X31"/>
  <c r="X27"/>
  <c r="X23"/>
  <c r="X18"/>
  <c r="X14"/>
  <c r="X8" s="1"/>
  <c r="W391"/>
  <c r="W390" s="1"/>
  <c r="W386"/>
  <c r="W382"/>
  <c r="W381" s="1"/>
  <c r="W377"/>
  <c r="W373"/>
  <c r="W369"/>
  <c r="W368" s="1"/>
  <c r="W364"/>
  <c r="W360"/>
  <c r="W356"/>
  <c r="W352"/>
  <c r="W347"/>
  <c r="W343"/>
  <c r="W339"/>
  <c r="W334"/>
  <c r="W333" s="1"/>
  <c r="W329"/>
  <c r="W328" s="1"/>
  <c r="W324"/>
  <c r="W320"/>
  <c r="W316"/>
  <c r="W312"/>
  <c r="W308"/>
  <c r="W304"/>
  <c r="W303" s="1"/>
  <c r="W299"/>
  <c r="W295"/>
  <c r="W291"/>
  <c r="W287"/>
  <c r="W283"/>
  <c r="W279"/>
  <c r="W275"/>
  <c r="W274" s="1"/>
  <c r="W270"/>
  <c r="W269" s="1"/>
  <c r="W265"/>
  <c r="W261"/>
  <c r="W257"/>
  <c r="W256" s="1"/>
  <c r="W252"/>
  <c r="W248"/>
  <c r="W244"/>
  <c r="W240"/>
  <c r="W236"/>
  <c r="W232"/>
  <c r="W215"/>
  <c r="W214" s="1"/>
  <c r="W210"/>
  <c r="W206"/>
  <c r="W202"/>
  <c r="W198"/>
  <c r="W193"/>
  <c r="W192" s="1"/>
  <c r="W188"/>
  <c r="W184"/>
  <c r="W180"/>
  <c r="W179" s="1"/>
  <c r="W175"/>
  <c r="W171"/>
  <c r="W167"/>
  <c r="W166" s="1"/>
  <c r="W162"/>
  <c r="W158"/>
  <c r="W154"/>
  <c r="W150"/>
  <c r="W145"/>
  <c r="W144" s="1"/>
  <c r="W140"/>
  <c r="W136"/>
  <c r="W132"/>
  <c r="W128"/>
  <c r="W124"/>
  <c r="W120"/>
  <c r="W116"/>
  <c r="W112"/>
  <c r="W108"/>
  <c r="W96"/>
  <c r="W92"/>
  <c r="W88"/>
  <c r="W84"/>
  <c r="W80"/>
  <c r="W76"/>
  <c r="W72"/>
  <c r="W68"/>
  <c r="W64"/>
  <c r="W60"/>
  <c r="W56"/>
  <c r="W52"/>
  <c r="W48"/>
  <c r="W44"/>
  <c r="W39"/>
  <c r="W35"/>
  <c r="W31"/>
  <c r="W27"/>
  <c r="W23"/>
  <c r="W22" s="1"/>
  <c r="W18"/>
  <c r="W14"/>
  <c r="W8" s="1"/>
  <c r="V391"/>
  <c r="V390" s="1"/>
  <c r="V386"/>
  <c r="V382"/>
  <c r="V377"/>
  <c r="V373"/>
  <c r="V369"/>
  <c r="V364"/>
  <c r="V360"/>
  <c r="V356"/>
  <c r="V352"/>
  <c r="V351" s="1"/>
  <c r="V347"/>
  <c r="V343"/>
  <c r="V339"/>
  <c r="V338" s="1"/>
  <c r="V334"/>
  <c r="V333" s="1"/>
  <c r="V329"/>
  <c r="V328" s="1"/>
  <c r="V324"/>
  <c r="V320"/>
  <c r="V316"/>
  <c r="V312"/>
  <c r="V308"/>
  <c r="V304"/>
  <c r="V299"/>
  <c r="V295"/>
  <c r="V291"/>
  <c r="V287"/>
  <c r="V283"/>
  <c r="V279"/>
  <c r="V275"/>
  <c r="V270"/>
  <c r="V269" s="1"/>
  <c r="V265"/>
  <c r="V261"/>
  <c r="V257"/>
  <c r="V252"/>
  <c r="V248"/>
  <c r="V244"/>
  <c r="V240"/>
  <c r="V236"/>
  <c r="V232"/>
  <c r="V231" s="1"/>
  <c r="V219"/>
  <c r="V215"/>
  <c r="V210"/>
  <c r="V206"/>
  <c r="V202"/>
  <c r="V198"/>
  <c r="V193"/>
  <c r="V188"/>
  <c r="V184"/>
  <c r="V180"/>
  <c r="V175"/>
  <c r="V171"/>
  <c r="V167"/>
  <c r="V162"/>
  <c r="V158"/>
  <c r="V154"/>
  <c r="V150"/>
  <c r="V149" s="1"/>
  <c r="V145"/>
  <c r="V144" s="1"/>
  <c r="V140"/>
  <c r="V136"/>
  <c r="V132"/>
  <c r="V128"/>
  <c r="V124"/>
  <c r="V120"/>
  <c r="V116"/>
  <c r="V112"/>
  <c r="V108"/>
  <c r="V100"/>
  <c r="V96"/>
  <c r="V92"/>
  <c r="V88"/>
  <c r="V84"/>
  <c r="V80"/>
  <c r="V76"/>
  <c r="V72"/>
  <c r="V68"/>
  <c r="V64"/>
  <c r="V60"/>
  <c r="V56"/>
  <c r="V52"/>
  <c r="V48"/>
  <c r="V44"/>
  <c r="V39"/>
  <c r="V35"/>
  <c r="V31"/>
  <c r="V27"/>
  <c r="V23"/>
  <c r="V18"/>
  <c r="V14"/>
  <c r="V9"/>
  <c r="U391"/>
  <c r="U390" s="1"/>
  <c r="U386"/>
  <c r="U382"/>
  <c r="U377"/>
  <c r="U373"/>
  <c r="U369"/>
  <c r="U368" s="1"/>
  <c r="U364"/>
  <c r="U360"/>
  <c r="U356"/>
  <c r="U352"/>
  <c r="U347"/>
  <c r="U343"/>
  <c r="U339"/>
  <c r="U334"/>
  <c r="U333" s="1"/>
  <c r="U329"/>
  <c r="U328" s="1"/>
  <c r="U324"/>
  <c r="U320"/>
  <c r="U316"/>
  <c r="U312"/>
  <c r="U308"/>
  <c r="U304"/>
  <c r="U299"/>
  <c r="U295"/>
  <c r="U291"/>
  <c r="U287"/>
  <c r="U283"/>
  <c r="U279"/>
  <c r="U275"/>
  <c r="U274" s="1"/>
  <c r="U270"/>
  <c r="U269" s="1"/>
  <c r="U265"/>
  <c r="U261"/>
  <c r="U257"/>
  <c r="U256" s="1"/>
  <c r="U252"/>
  <c r="U248"/>
  <c r="U244"/>
  <c r="U240"/>
  <c r="U236"/>
  <c r="U232"/>
  <c r="U215"/>
  <c r="U214" s="1"/>
  <c r="U210"/>
  <c r="U206"/>
  <c r="U202"/>
  <c r="U198"/>
  <c r="U192"/>
  <c r="U188"/>
  <c r="U184"/>
  <c r="U180"/>
  <c r="U179"/>
  <c r="U175"/>
  <c r="U171"/>
  <c r="U167"/>
  <c r="U166"/>
  <c r="U162"/>
  <c r="U158"/>
  <c r="U154"/>
  <c r="U150"/>
  <c r="U149" s="1"/>
  <c r="U145"/>
  <c r="U144" s="1"/>
  <c r="U140"/>
  <c r="U136"/>
  <c r="U132"/>
  <c r="U128"/>
  <c r="U124"/>
  <c r="U120"/>
  <c r="U116"/>
  <c r="U112"/>
  <c r="U108"/>
  <c r="U96"/>
  <c r="U92"/>
  <c r="U88"/>
  <c r="U84"/>
  <c r="U80"/>
  <c r="U76"/>
  <c r="U72"/>
  <c r="U68"/>
  <c r="U64"/>
  <c r="U60"/>
  <c r="U56"/>
  <c r="U52"/>
  <c r="U48"/>
  <c r="U44"/>
  <c r="U43" s="1"/>
  <c r="U39"/>
  <c r="U35"/>
  <c r="U31"/>
  <c r="U27"/>
  <c r="U23"/>
  <c r="U18"/>
  <c r="U14"/>
  <c r="U8"/>
  <c r="T391"/>
  <c r="T390"/>
  <c r="T386"/>
  <c r="T382"/>
  <c r="T381" s="1"/>
  <c r="T377"/>
  <c r="T373"/>
  <c r="T369"/>
  <c r="T364"/>
  <c r="T360"/>
  <c r="T356"/>
  <c r="T352"/>
  <c r="T351"/>
  <c r="T347"/>
  <c r="T343"/>
  <c r="T339"/>
  <c r="T338"/>
  <c r="T334"/>
  <c r="T333" s="1"/>
  <c r="T329"/>
  <c r="T328" s="1"/>
  <c r="T324"/>
  <c r="T320"/>
  <c r="T316"/>
  <c r="T312"/>
  <c r="T308"/>
  <c r="T304"/>
  <c r="T303" s="1"/>
  <c r="T299"/>
  <c r="T295"/>
  <c r="T291"/>
  <c r="T287"/>
  <c r="T283"/>
  <c r="T279"/>
  <c r="T275"/>
  <c r="T270"/>
  <c r="T269" s="1"/>
  <c r="T265"/>
  <c r="T261"/>
  <c r="T257"/>
  <c r="T252"/>
  <c r="T248"/>
  <c r="T244"/>
  <c r="T240"/>
  <c r="T236"/>
  <c r="T232"/>
  <c r="T231"/>
  <c r="T215"/>
  <c r="T210"/>
  <c r="T206"/>
  <c r="T202"/>
  <c r="T198"/>
  <c r="T192"/>
  <c r="T188"/>
  <c r="T184"/>
  <c r="T180"/>
  <c r="T175"/>
  <c r="T171"/>
  <c r="T167"/>
  <c r="T166" s="1"/>
  <c r="T162"/>
  <c r="T158"/>
  <c r="T154"/>
  <c r="T150"/>
  <c r="T149" s="1"/>
  <c r="T145"/>
  <c r="T144" s="1"/>
  <c r="T140"/>
  <c r="T136"/>
  <c r="T132"/>
  <c r="T128"/>
  <c r="T124"/>
  <c r="T120"/>
  <c r="T116"/>
  <c r="T112"/>
  <c r="T108"/>
  <c r="T96"/>
  <c r="T92"/>
  <c r="T88"/>
  <c r="T84"/>
  <c r="T80"/>
  <c r="T76"/>
  <c r="T72"/>
  <c r="T68"/>
  <c r="T64"/>
  <c r="T60"/>
  <c r="T56"/>
  <c r="T52"/>
  <c r="T48"/>
  <c r="T44"/>
  <c r="T39"/>
  <c r="T35"/>
  <c r="T31"/>
  <c r="T27"/>
  <c r="T23"/>
  <c r="T18"/>
  <c r="T14"/>
  <c r="S391"/>
  <c r="S390" s="1"/>
  <c r="S386"/>
  <c r="S382"/>
  <c r="S381" s="1"/>
  <c r="S377"/>
  <c r="S373"/>
  <c r="S369"/>
  <c r="S364"/>
  <c r="S360"/>
  <c r="S356"/>
  <c r="S352"/>
  <c r="S347"/>
  <c r="S343"/>
  <c r="S339"/>
  <c r="S338" s="1"/>
  <c r="S334"/>
  <c r="S333" s="1"/>
  <c r="S329"/>
  <c r="S328" s="1"/>
  <c r="S324"/>
  <c r="S320"/>
  <c r="S316"/>
  <c r="S312"/>
  <c r="S308"/>
  <c r="S304"/>
  <c r="S303" s="1"/>
  <c r="S299"/>
  <c r="S295"/>
  <c r="S291"/>
  <c r="S287"/>
  <c r="S283"/>
  <c r="S279"/>
  <c r="S275"/>
  <c r="S270"/>
  <c r="S269" s="1"/>
  <c r="S265"/>
  <c r="S261"/>
  <c r="S257"/>
  <c r="S252"/>
  <c r="S248"/>
  <c r="S244"/>
  <c r="S240"/>
  <c r="S236"/>
  <c r="S232"/>
  <c r="S219"/>
  <c r="S215"/>
  <c r="S214"/>
  <c r="S210"/>
  <c r="S206"/>
  <c r="S202"/>
  <c r="S198"/>
  <c r="S193"/>
  <c r="S188"/>
  <c r="S184"/>
  <c r="S180"/>
  <c r="S179" s="1"/>
  <c r="S175"/>
  <c r="S171"/>
  <c r="S167"/>
  <c r="S162"/>
  <c r="S158"/>
  <c r="S154"/>
  <c r="S150"/>
  <c r="S145"/>
  <c r="S144" s="1"/>
  <c r="S140"/>
  <c r="S136"/>
  <c r="S132"/>
  <c r="S128"/>
  <c r="S124"/>
  <c r="S120"/>
  <c r="S116"/>
  <c r="S112"/>
  <c r="S108"/>
  <c r="S100"/>
  <c r="S96"/>
  <c r="S92"/>
  <c r="S88"/>
  <c r="S84"/>
  <c r="S80"/>
  <c r="S76"/>
  <c r="S72"/>
  <c r="S68"/>
  <c r="S64"/>
  <c r="S60"/>
  <c r="S56"/>
  <c r="S52"/>
  <c r="S48"/>
  <c r="S44"/>
  <c r="S39"/>
  <c r="S35"/>
  <c r="S31"/>
  <c r="S27"/>
  <c r="S23"/>
  <c r="S22"/>
  <c r="S18"/>
  <c r="S14"/>
  <c r="S9"/>
  <c r="R391"/>
  <c r="R390" s="1"/>
  <c r="R386"/>
  <c r="R382"/>
  <c r="R377"/>
  <c r="R373"/>
  <c r="R369"/>
  <c r="R364"/>
  <c r="R360"/>
  <c r="R356"/>
  <c r="R352"/>
  <c r="R347"/>
  <c r="R343"/>
  <c r="R339"/>
  <c r="R338" s="1"/>
  <c r="R334"/>
  <c r="R333" s="1"/>
  <c r="R329"/>
  <c r="R328" s="1"/>
  <c r="R324"/>
  <c r="R320"/>
  <c r="R316"/>
  <c r="R312"/>
  <c r="R308"/>
  <c r="R304"/>
  <c r="R299"/>
  <c r="R295"/>
  <c r="R291"/>
  <c r="R287"/>
  <c r="R283"/>
  <c r="R279"/>
  <c r="R275"/>
  <c r="R270"/>
  <c r="R269" s="1"/>
  <c r="R265"/>
  <c r="R261"/>
  <c r="R257"/>
  <c r="R252"/>
  <c r="R248"/>
  <c r="R244"/>
  <c r="R240"/>
  <c r="R236"/>
  <c r="R232"/>
  <c r="R231" s="1"/>
  <c r="R215"/>
  <c r="R210"/>
  <c r="R206"/>
  <c r="R202"/>
  <c r="R198"/>
  <c r="R193"/>
  <c r="R188"/>
  <c r="R184"/>
  <c r="R180"/>
  <c r="R175"/>
  <c r="R171"/>
  <c r="R167"/>
  <c r="R162"/>
  <c r="R158"/>
  <c r="R154"/>
  <c r="R150"/>
  <c r="R145"/>
  <c r="R144" s="1"/>
  <c r="R140"/>
  <c r="R136"/>
  <c r="R132"/>
  <c r="R128"/>
  <c r="R124"/>
  <c r="R120"/>
  <c r="R116"/>
  <c r="R112"/>
  <c r="R108"/>
  <c r="R96"/>
  <c r="R92"/>
  <c r="R88"/>
  <c r="R84"/>
  <c r="R80"/>
  <c r="R76"/>
  <c r="R72"/>
  <c r="R68"/>
  <c r="R64"/>
  <c r="R60"/>
  <c r="R56"/>
  <c r="R52"/>
  <c r="R48"/>
  <c r="R44"/>
  <c r="R39"/>
  <c r="R35"/>
  <c r="R31"/>
  <c r="R27"/>
  <c r="R23"/>
  <c r="R22" s="1"/>
  <c r="R18"/>
  <c r="R14"/>
  <c r="R8" s="1"/>
  <c r="Q391"/>
  <c r="Q390" s="1"/>
  <c r="Q386"/>
  <c r="Q382"/>
  <c r="Q377"/>
  <c r="Q373"/>
  <c r="Q369"/>
  <c r="Q368" s="1"/>
  <c r="Q364"/>
  <c r="Q360"/>
  <c r="Q356"/>
  <c r="Q352"/>
  <c r="Q347"/>
  <c r="Q343"/>
  <c r="Q339"/>
  <c r="Q334"/>
  <c r="Q333" s="1"/>
  <c r="Q329"/>
  <c r="Q328" s="1"/>
  <c r="Q324"/>
  <c r="Q320"/>
  <c r="Q316"/>
  <c r="Q312"/>
  <c r="Q308"/>
  <c r="Q304"/>
  <c r="Q299"/>
  <c r="Q295"/>
  <c r="Q291"/>
  <c r="Q287"/>
  <c r="Q283"/>
  <c r="Q279"/>
  <c r="Q275"/>
  <c r="Q274" s="1"/>
  <c r="Q270"/>
  <c r="Q269" s="1"/>
  <c r="Q265"/>
  <c r="Q261"/>
  <c r="Q257"/>
  <c r="Q256" s="1"/>
  <c r="Q252"/>
  <c r="Q248"/>
  <c r="Q244"/>
  <c r="Q240"/>
  <c r="Q236"/>
  <c r="Q232"/>
  <c r="Q215"/>
  <c r="Q214" s="1"/>
  <c r="Q210"/>
  <c r="Q206"/>
  <c r="Q202"/>
  <c r="Q198"/>
  <c r="Q193"/>
  <c r="Q192" s="1"/>
  <c r="Q188"/>
  <c r="Q184"/>
  <c r="Q180"/>
  <c r="Q179"/>
  <c r="Q175"/>
  <c r="Q171"/>
  <c r="Q167"/>
  <c r="Q166"/>
  <c r="Q162"/>
  <c r="Q158"/>
  <c r="Q154"/>
  <c r="Q150"/>
  <c r="Q149" s="1"/>
  <c r="Q145"/>
  <c r="Q144" s="1"/>
  <c r="Q140"/>
  <c r="Q136"/>
  <c r="Q132"/>
  <c r="Q128"/>
  <c r="Q124"/>
  <c r="Q120"/>
  <c r="Q116"/>
  <c r="Q112"/>
  <c r="Q108"/>
  <c r="Q96"/>
  <c r="Q92"/>
  <c r="Q88"/>
  <c r="Q84"/>
  <c r="Q80"/>
  <c r="Q76"/>
  <c r="Q72"/>
  <c r="Q68"/>
  <c r="Q64"/>
  <c r="Q60"/>
  <c r="Q56"/>
  <c r="Q52"/>
  <c r="Q48"/>
  <c r="Q44"/>
  <c r="Q43" s="1"/>
  <c r="Q39"/>
  <c r="Q35"/>
  <c r="Q31"/>
  <c r="Q27"/>
  <c r="Q23"/>
  <c r="Q18"/>
  <c r="Q14"/>
  <c r="Q8"/>
  <c r="P391"/>
  <c r="P390"/>
  <c r="P386"/>
  <c r="P382"/>
  <c r="P381" s="1"/>
  <c r="P377"/>
  <c r="P373"/>
  <c r="P369"/>
  <c r="P364"/>
  <c r="P360"/>
  <c r="P356"/>
  <c r="P352"/>
  <c r="P351"/>
  <c r="P347"/>
  <c r="P343"/>
  <c r="P339"/>
  <c r="P338"/>
  <c r="P334"/>
  <c r="P333" s="1"/>
  <c r="P329"/>
  <c r="P328" s="1"/>
  <c r="P324"/>
  <c r="P320"/>
  <c r="P316"/>
  <c r="P312"/>
  <c r="P308"/>
  <c r="P304"/>
  <c r="P303" s="1"/>
  <c r="P299"/>
  <c r="P295"/>
  <c r="P291"/>
  <c r="P287"/>
  <c r="P283"/>
  <c r="P279"/>
  <c r="P275"/>
  <c r="P270"/>
  <c r="P269" s="1"/>
  <c r="P265"/>
  <c r="P261"/>
  <c r="P257"/>
  <c r="P252"/>
  <c r="P248"/>
  <c r="P244"/>
  <c r="P240"/>
  <c r="P236"/>
  <c r="P232"/>
  <c r="P231"/>
  <c r="P219"/>
  <c r="P215"/>
  <c r="P210"/>
  <c r="P206"/>
  <c r="P202"/>
  <c r="P198"/>
  <c r="P193"/>
  <c r="P188"/>
  <c r="P184"/>
  <c r="P180"/>
  <c r="P179" s="1"/>
  <c r="P175"/>
  <c r="P171"/>
  <c r="P167"/>
  <c r="P162"/>
  <c r="P158"/>
  <c r="P154"/>
  <c r="P150"/>
  <c r="P149"/>
  <c r="P145"/>
  <c r="P144" s="1"/>
  <c r="P140"/>
  <c r="P136"/>
  <c r="P132"/>
  <c r="P128"/>
  <c r="P124"/>
  <c r="P120"/>
  <c r="P116"/>
  <c r="P112"/>
  <c r="P108"/>
  <c r="P100"/>
  <c r="P96"/>
  <c r="P92"/>
  <c r="P88"/>
  <c r="P84"/>
  <c r="P80"/>
  <c r="P76"/>
  <c r="P72"/>
  <c r="P68"/>
  <c r="P64"/>
  <c r="P60"/>
  <c r="P56"/>
  <c r="P52"/>
  <c r="P48"/>
  <c r="P44"/>
  <c r="P39"/>
  <c r="P35"/>
  <c r="P31"/>
  <c r="P27"/>
  <c r="P23"/>
  <c r="P22" s="1"/>
  <c r="P18"/>
  <c r="P14"/>
  <c r="P9"/>
  <c r="O391"/>
  <c r="O390" s="1"/>
  <c r="O386"/>
  <c r="O382"/>
  <c r="O381" s="1"/>
  <c r="O377"/>
  <c r="O373"/>
  <c r="O369"/>
  <c r="O364"/>
  <c r="O360"/>
  <c r="O356"/>
  <c r="O352"/>
  <c r="O347"/>
  <c r="O343"/>
  <c r="O339"/>
  <c r="O338" s="1"/>
  <c r="O334"/>
  <c r="O333" s="1"/>
  <c r="O329"/>
  <c r="O328" s="1"/>
  <c r="O324"/>
  <c r="O320"/>
  <c r="O316"/>
  <c r="O312"/>
  <c r="O308"/>
  <c r="O304"/>
  <c r="O303" s="1"/>
  <c r="O299"/>
  <c r="O295"/>
  <c r="O291"/>
  <c r="O287"/>
  <c r="O283"/>
  <c r="O279"/>
  <c r="O275"/>
  <c r="O270"/>
  <c r="O269" s="1"/>
  <c r="O265"/>
  <c r="O261"/>
  <c r="O257"/>
  <c r="O252"/>
  <c r="O248"/>
  <c r="O244"/>
  <c r="O240"/>
  <c r="O236"/>
  <c r="O232"/>
  <c r="O215"/>
  <c r="O214" s="1"/>
  <c r="O210"/>
  <c r="O206"/>
  <c r="O202"/>
  <c r="O198"/>
  <c r="O193"/>
  <c r="O188"/>
  <c r="O184"/>
  <c r="O180"/>
  <c r="O179" s="1"/>
  <c r="O175"/>
  <c r="O171"/>
  <c r="O167"/>
  <c r="O166" s="1"/>
  <c r="O162"/>
  <c r="O158"/>
  <c r="O154"/>
  <c r="O150"/>
  <c r="O145"/>
  <c r="O144" s="1"/>
  <c r="O140"/>
  <c r="O136"/>
  <c r="O132"/>
  <c r="O128"/>
  <c r="O124"/>
  <c r="O120"/>
  <c r="O116"/>
  <c r="O112"/>
  <c r="O108"/>
  <c r="O96"/>
  <c r="O92"/>
  <c r="O88"/>
  <c r="O84"/>
  <c r="O80"/>
  <c r="O76"/>
  <c r="O72"/>
  <c r="O68"/>
  <c r="O64"/>
  <c r="O60"/>
  <c r="O56"/>
  <c r="O52"/>
  <c r="O48"/>
  <c r="O44"/>
  <c r="O39"/>
  <c r="O35"/>
  <c r="O31"/>
  <c r="O27"/>
  <c r="O23"/>
  <c r="O22" s="1"/>
  <c r="O18"/>
  <c r="O14"/>
  <c r="O8" s="1"/>
  <c r="N391"/>
  <c r="N390" s="1"/>
  <c r="N386"/>
  <c r="N382"/>
  <c r="N377"/>
  <c r="N373"/>
  <c r="N369"/>
  <c r="N364"/>
  <c r="N360"/>
  <c r="N356"/>
  <c r="N352"/>
  <c r="N351" s="1"/>
  <c r="N347"/>
  <c r="N343"/>
  <c r="N339"/>
  <c r="N338" s="1"/>
  <c r="N334"/>
  <c r="N333" s="1"/>
  <c r="N329"/>
  <c r="N328" s="1"/>
  <c r="N324"/>
  <c r="N320"/>
  <c r="N316"/>
  <c r="N312"/>
  <c r="N308"/>
  <c r="N304"/>
  <c r="N299"/>
  <c r="N295"/>
  <c r="N291"/>
  <c r="N287"/>
  <c r="N283"/>
  <c r="N279"/>
  <c r="N275"/>
  <c r="N274" s="1"/>
  <c r="N270"/>
  <c r="N269" s="1"/>
  <c r="N265"/>
  <c r="N261"/>
  <c r="N257"/>
  <c r="N256" s="1"/>
  <c r="N252"/>
  <c r="N248"/>
  <c r="N244"/>
  <c r="N240"/>
  <c r="N236"/>
  <c r="N232"/>
  <c r="N215"/>
  <c r="N214" s="1"/>
  <c r="N210"/>
  <c r="N206"/>
  <c r="N202"/>
  <c r="N198"/>
  <c r="N193"/>
  <c r="N192" s="1"/>
  <c r="N188"/>
  <c r="N184"/>
  <c r="N180"/>
  <c r="N179"/>
  <c r="N175"/>
  <c r="N171"/>
  <c r="N167"/>
  <c r="N166"/>
  <c r="N162"/>
  <c r="N158"/>
  <c r="N154"/>
  <c r="N150"/>
  <c r="N149" s="1"/>
  <c r="N145"/>
  <c r="N144" s="1"/>
  <c r="N140"/>
  <c r="N136"/>
  <c r="N132"/>
  <c r="N128"/>
  <c r="N124"/>
  <c r="N120"/>
  <c r="N116"/>
  <c r="N112"/>
  <c r="N108"/>
  <c r="N96"/>
  <c r="N92"/>
  <c r="N88"/>
  <c r="N84"/>
  <c r="N80"/>
  <c r="N76"/>
  <c r="N72"/>
  <c r="N68"/>
  <c r="N64"/>
  <c r="N60"/>
  <c r="N56"/>
  <c r="N52"/>
  <c r="N48"/>
  <c r="N44"/>
  <c r="N43" s="1"/>
  <c r="N39"/>
  <c r="N35"/>
  <c r="N31"/>
  <c r="N27"/>
  <c r="N23"/>
  <c r="N18"/>
  <c r="N14"/>
  <c r="N8"/>
  <c r="M391"/>
  <c r="M390" s="1"/>
  <c r="M386"/>
  <c r="M382"/>
  <c r="M381"/>
  <c r="M377"/>
  <c r="M373"/>
  <c r="M369"/>
  <c r="M368"/>
  <c r="M364"/>
  <c r="M360"/>
  <c r="M356"/>
  <c r="M352"/>
  <c r="M351" s="1"/>
  <c r="M347"/>
  <c r="M343"/>
  <c r="M339"/>
  <c r="M334"/>
  <c r="M333" s="1"/>
  <c r="M329"/>
  <c r="M328" s="1"/>
  <c r="M324"/>
  <c r="M320"/>
  <c r="M316"/>
  <c r="M312"/>
  <c r="M308"/>
  <c r="M304"/>
  <c r="M303"/>
  <c r="M299"/>
  <c r="M295"/>
  <c r="M291"/>
  <c r="M287"/>
  <c r="M283"/>
  <c r="M279"/>
  <c r="M275"/>
  <c r="M274"/>
  <c r="M270"/>
  <c r="M269"/>
  <c r="M265"/>
  <c r="M261"/>
  <c r="M257"/>
  <c r="M256"/>
  <c r="M252"/>
  <c r="M248"/>
  <c r="M244"/>
  <c r="M240"/>
  <c r="M236"/>
  <c r="M232"/>
  <c r="M231" s="1"/>
  <c r="M219"/>
  <c r="M215"/>
  <c r="M214" s="1"/>
  <c r="M210"/>
  <c r="M206"/>
  <c r="M202"/>
  <c r="M198"/>
  <c r="M193"/>
  <c r="M188"/>
  <c r="M184"/>
  <c r="M180"/>
  <c r="M179" s="1"/>
  <c r="M175"/>
  <c r="M171"/>
  <c r="M167"/>
  <c r="M162"/>
  <c r="M158"/>
  <c r="M154"/>
  <c r="M150"/>
  <c r="M145"/>
  <c r="M144" s="1"/>
  <c r="M140"/>
  <c r="M136"/>
  <c r="M132"/>
  <c r="M128"/>
  <c r="M124"/>
  <c r="M120"/>
  <c r="M116"/>
  <c r="M112"/>
  <c r="M108"/>
  <c r="M100"/>
  <c r="M96"/>
  <c r="M92"/>
  <c r="M88"/>
  <c r="M84"/>
  <c r="M80"/>
  <c r="M76"/>
  <c r="M72"/>
  <c r="M68"/>
  <c r="M64"/>
  <c r="M60"/>
  <c r="M56"/>
  <c r="M52"/>
  <c r="M48"/>
  <c r="M44"/>
  <c r="M39"/>
  <c r="M35"/>
  <c r="M31"/>
  <c r="M27"/>
  <c r="M23"/>
  <c r="M22"/>
  <c r="M18"/>
  <c r="M14"/>
  <c r="M9"/>
  <c r="L391"/>
  <c r="L390" s="1"/>
  <c r="L386"/>
  <c r="L382"/>
  <c r="L377"/>
  <c r="L373"/>
  <c r="L369"/>
  <c r="L364"/>
  <c r="L360"/>
  <c r="L356"/>
  <c r="L352"/>
  <c r="L347"/>
  <c r="L343"/>
  <c r="L339"/>
  <c r="L334"/>
  <c r="L333" s="1"/>
  <c r="L329"/>
  <c r="L328" s="1"/>
  <c r="L324"/>
  <c r="L320"/>
  <c r="L316"/>
  <c r="L312"/>
  <c r="L308"/>
  <c r="L304"/>
  <c r="L303" s="1"/>
  <c r="L299"/>
  <c r="L295"/>
  <c r="L291"/>
  <c r="L287"/>
  <c r="L283"/>
  <c r="L279"/>
  <c r="L275"/>
  <c r="L270"/>
  <c r="L269" s="1"/>
  <c r="L265"/>
  <c r="L261"/>
  <c r="L257"/>
  <c r="L252"/>
  <c r="L248"/>
  <c r="L244"/>
  <c r="L240"/>
  <c r="L236"/>
  <c r="L232"/>
  <c r="L231"/>
  <c r="L215"/>
  <c r="L210"/>
  <c r="L206"/>
  <c r="L202"/>
  <c r="L198"/>
  <c r="L193"/>
  <c r="L192" s="1"/>
  <c r="L188"/>
  <c r="L184"/>
  <c r="L180"/>
  <c r="L175"/>
  <c r="L171"/>
  <c r="L167"/>
  <c r="L166" s="1"/>
  <c r="L162"/>
  <c r="L158"/>
  <c r="L154"/>
  <c r="L150"/>
  <c r="L149" s="1"/>
  <c r="L145"/>
  <c r="L144" s="1"/>
  <c r="L140"/>
  <c r="L136"/>
  <c r="L132"/>
  <c r="L128"/>
  <c r="L124"/>
  <c r="L120"/>
  <c r="L116"/>
  <c r="L112"/>
  <c r="L108"/>
  <c r="L96"/>
  <c r="L92"/>
  <c r="L88"/>
  <c r="L84"/>
  <c r="L80"/>
  <c r="L76"/>
  <c r="L72"/>
  <c r="L68"/>
  <c r="L64"/>
  <c r="L60"/>
  <c r="L56"/>
  <c r="L52"/>
  <c r="L48"/>
  <c r="L44"/>
  <c r="L39"/>
  <c r="L35"/>
  <c r="L31"/>
  <c r="L27"/>
  <c r="L23"/>
  <c r="L18"/>
  <c r="L14"/>
  <c r="K391"/>
  <c r="K390" s="1"/>
  <c r="K386"/>
  <c r="K382"/>
  <c r="K381" s="1"/>
  <c r="K377"/>
  <c r="K373"/>
  <c r="K369"/>
  <c r="K364"/>
  <c r="K360"/>
  <c r="K356"/>
  <c r="K352"/>
  <c r="K347"/>
  <c r="K343"/>
  <c r="K339"/>
  <c r="K338" s="1"/>
  <c r="K334"/>
  <c r="K333" s="1"/>
  <c r="K329"/>
  <c r="K328" s="1"/>
  <c r="K324"/>
  <c r="K320"/>
  <c r="K316"/>
  <c r="K312"/>
  <c r="K308"/>
  <c r="K304"/>
  <c r="K303" s="1"/>
  <c r="K299"/>
  <c r="K295"/>
  <c r="K291"/>
  <c r="K287"/>
  <c r="K283"/>
  <c r="K279"/>
  <c r="K275"/>
  <c r="K270"/>
  <c r="K269" s="1"/>
  <c r="K265"/>
  <c r="K261"/>
  <c r="K257"/>
  <c r="K252"/>
  <c r="K248"/>
  <c r="K244"/>
  <c r="K240"/>
  <c r="K236"/>
  <c r="K232"/>
  <c r="K215"/>
  <c r="K214" s="1"/>
  <c r="K210"/>
  <c r="K206"/>
  <c r="K202"/>
  <c r="K198"/>
  <c r="K193"/>
  <c r="K188"/>
  <c r="K184"/>
  <c r="K180"/>
  <c r="K179" s="1"/>
  <c r="K175"/>
  <c r="K171"/>
  <c r="K167"/>
  <c r="K162"/>
  <c r="K158"/>
  <c r="K154"/>
  <c r="K150"/>
  <c r="K145"/>
  <c r="K144" s="1"/>
  <c r="K140"/>
  <c r="K136"/>
  <c r="K132"/>
  <c r="K128"/>
  <c r="K124"/>
  <c r="K120"/>
  <c r="K116"/>
  <c r="K112"/>
  <c r="K108"/>
  <c r="K96"/>
  <c r="K92"/>
  <c r="K88"/>
  <c r="K84"/>
  <c r="K80"/>
  <c r="K76"/>
  <c r="K72"/>
  <c r="K68"/>
  <c r="K64"/>
  <c r="K60"/>
  <c r="K56"/>
  <c r="K52"/>
  <c r="K48"/>
  <c r="K44"/>
  <c r="K39"/>
  <c r="K35"/>
  <c r="K31"/>
  <c r="K27"/>
  <c r="K23"/>
  <c r="K22" s="1"/>
  <c r="K18"/>
  <c r="K14"/>
  <c r="J391"/>
  <c r="J390" s="1"/>
  <c r="J386"/>
  <c r="J382"/>
  <c r="J377"/>
  <c r="J373"/>
  <c r="J369"/>
  <c r="J364"/>
  <c r="J360"/>
  <c r="J356"/>
  <c r="J352"/>
  <c r="J347"/>
  <c r="J343"/>
  <c r="J339"/>
  <c r="J338" s="1"/>
  <c r="J334"/>
  <c r="J333" s="1"/>
  <c r="J329"/>
  <c r="J328" s="1"/>
  <c r="J324"/>
  <c r="J320"/>
  <c r="J316"/>
  <c r="J312"/>
  <c r="J308"/>
  <c r="J304"/>
  <c r="J299"/>
  <c r="J295"/>
  <c r="J291"/>
  <c r="J287"/>
  <c r="J283"/>
  <c r="J279"/>
  <c r="J275"/>
  <c r="J270"/>
  <c r="J269" s="1"/>
  <c r="J265"/>
  <c r="J261"/>
  <c r="J257"/>
  <c r="J252"/>
  <c r="J248"/>
  <c r="J244"/>
  <c r="J240"/>
  <c r="J236"/>
  <c r="J232"/>
  <c r="J231" s="1"/>
  <c r="J219"/>
  <c r="J215"/>
  <c r="J210"/>
  <c r="J206"/>
  <c r="J202"/>
  <c r="J198"/>
  <c r="J193"/>
  <c r="J188"/>
  <c r="J184"/>
  <c r="J180"/>
  <c r="J175"/>
  <c r="J171"/>
  <c r="J167"/>
  <c r="J162"/>
  <c r="J158"/>
  <c r="J154"/>
  <c r="J150"/>
  <c r="J149" s="1"/>
  <c r="J145"/>
  <c r="J144" s="1"/>
  <c r="J140"/>
  <c r="J136"/>
  <c r="J132"/>
  <c r="J128"/>
  <c r="J124"/>
  <c r="J120"/>
  <c r="J116"/>
  <c r="J112"/>
  <c r="J108"/>
  <c r="J100"/>
  <c r="J96"/>
  <c r="J92"/>
  <c r="J88"/>
  <c r="J84"/>
  <c r="J80"/>
  <c r="J76"/>
  <c r="J72"/>
  <c r="J68"/>
  <c r="J64"/>
  <c r="J60"/>
  <c r="J56"/>
  <c r="J52"/>
  <c r="J48"/>
  <c r="J44"/>
  <c r="J39"/>
  <c r="J35"/>
  <c r="J31"/>
  <c r="J27"/>
  <c r="J23"/>
  <c r="J18"/>
  <c r="J14"/>
  <c r="J9"/>
  <c r="I391"/>
  <c r="I390" s="1"/>
  <c r="I386"/>
  <c r="I382"/>
  <c r="I381" s="1"/>
  <c r="I377"/>
  <c r="I373"/>
  <c r="I369"/>
  <c r="I368" s="1"/>
  <c r="I364"/>
  <c r="I360"/>
  <c r="I356"/>
  <c r="I352"/>
  <c r="I347"/>
  <c r="I343"/>
  <c r="I339"/>
  <c r="I334"/>
  <c r="I333" s="1"/>
  <c r="I329"/>
  <c r="I328" s="1"/>
  <c r="I324"/>
  <c r="I320"/>
  <c r="I316"/>
  <c r="I312"/>
  <c r="I308"/>
  <c r="I304"/>
  <c r="I299"/>
  <c r="I295"/>
  <c r="I291"/>
  <c r="I287"/>
  <c r="I283"/>
  <c r="I279"/>
  <c r="I275"/>
  <c r="I270"/>
  <c r="I269" s="1"/>
  <c r="I265"/>
  <c r="I261"/>
  <c r="I257"/>
  <c r="I252"/>
  <c r="I248"/>
  <c r="I244"/>
  <c r="I240"/>
  <c r="I236"/>
  <c r="I232"/>
  <c r="I215"/>
  <c r="I214" s="1"/>
  <c r="I210"/>
  <c r="I206"/>
  <c r="I202"/>
  <c r="I198"/>
  <c r="I193"/>
  <c r="I188"/>
  <c r="I184"/>
  <c r="I180"/>
  <c r="I179" s="1"/>
  <c r="I175"/>
  <c r="I171"/>
  <c r="I167"/>
  <c r="I162"/>
  <c r="I158"/>
  <c r="I154"/>
  <c r="I150"/>
  <c r="I145"/>
  <c r="I144" s="1"/>
  <c r="I140"/>
  <c r="I136"/>
  <c r="I132"/>
  <c r="I128"/>
  <c r="I124"/>
  <c r="I120"/>
  <c r="I116"/>
  <c r="I112"/>
  <c r="I108"/>
  <c r="I96"/>
  <c r="I92"/>
  <c r="I88"/>
  <c r="I84"/>
  <c r="I80"/>
  <c r="I76"/>
  <c r="I72"/>
  <c r="I68"/>
  <c r="I64"/>
  <c r="I60"/>
  <c r="I56"/>
  <c r="I52"/>
  <c r="I48"/>
  <c r="I44"/>
  <c r="I39"/>
  <c r="I35"/>
  <c r="I31"/>
  <c r="I27"/>
  <c r="I23"/>
  <c r="I22" s="1"/>
  <c r="I18"/>
  <c r="I14"/>
  <c r="I9"/>
  <c r="H391"/>
  <c r="H390" s="1"/>
  <c r="H386"/>
  <c r="H382"/>
  <c r="H377"/>
  <c r="H373"/>
  <c r="H369"/>
  <c r="H364"/>
  <c r="H360"/>
  <c r="H356"/>
  <c r="H352"/>
  <c r="H351" s="1"/>
  <c r="H347"/>
  <c r="H343"/>
  <c r="H339"/>
  <c r="H338" s="1"/>
  <c r="H334"/>
  <c r="H333" s="1"/>
  <c r="H329"/>
  <c r="H328" s="1"/>
  <c r="H324"/>
  <c r="H320"/>
  <c r="H316"/>
  <c r="H312"/>
  <c r="H308"/>
  <c r="H304"/>
  <c r="H299"/>
  <c r="H295"/>
  <c r="H291"/>
  <c r="H287"/>
  <c r="H283"/>
  <c r="H279"/>
  <c r="H275"/>
  <c r="H274" s="1"/>
  <c r="H270"/>
  <c r="H269" s="1"/>
  <c r="H265"/>
  <c r="H261"/>
  <c r="H257"/>
  <c r="H256" s="1"/>
  <c r="H252"/>
  <c r="H248"/>
  <c r="H244"/>
  <c r="H240"/>
  <c r="H236"/>
  <c r="H232"/>
  <c r="H215"/>
  <c r="H210"/>
  <c r="H206"/>
  <c r="H202"/>
  <c r="H198"/>
  <c r="H193"/>
  <c r="H192" s="1"/>
  <c r="H188"/>
  <c r="H184"/>
  <c r="H180"/>
  <c r="H175"/>
  <c r="H171"/>
  <c r="H167"/>
  <c r="H166" s="1"/>
  <c r="H162"/>
  <c r="H158"/>
  <c r="H154"/>
  <c r="H150"/>
  <c r="H145"/>
  <c r="H144" s="1"/>
  <c r="H140"/>
  <c r="H136"/>
  <c r="H132"/>
  <c r="H128"/>
  <c r="H124"/>
  <c r="H120"/>
  <c r="H116"/>
  <c r="H112"/>
  <c r="H108"/>
  <c r="H96"/>
  <c r="H92"/>
  <c r="H88"/>
  <c r="H84"/>
  <c r="H80"/>
  <c r="H76"/>
  <c r="H72"/>
  <c r="H68"/>
  <c r="H64"/>
  <c r="H60"/>
  <c r="H56"/>
  <c r="H52"/>
  <c r="H48"/>
  <c r="H44"/>
  <c r="H43" s="1"/>
  <c r="H39"/>
  <c r="H35"/>
  <c r="H31"/>
  <c r="H27"/>
  <c r="H23"/>
  <c r="H18"/>
  <c r="H14"/>
  <c r="H9"/>
  <c r="H8" s="1"/>
  <c r="G391"/>
  <c r="G390" s="1"/>
  <c r="G386"/>
  <c r="G382"/>
  <c r="G381"/>
  <c r="G377"/>
  <c r="G373"/>
  <c r="G369"/>
  <c r="G368"/>
  <c r="G364"/>
  <c r="G360"/>
  <c r="G356"/>
  <c r="G352"/>
  <c r="G351" s="1"/>
  <c r="G347"/>
  <c r="G343"/>
  <c r="G339"/>
  <c r="G334"/>
  <c r="G333" s="1"/>
  <c r="G329"/>
  <c r="G328" s="1"/>
  <c r="G324"/>
  <c r="G320"/>
  <c r="G316"/>
  <c r="G312"/>
  <c r="G308"/>
  <c r="G304"/>
  <c r="G303"/>
  <c r="G299"/>
  <c r="G295"/>
  <c r="G291"/>
  <c r="G287"/>
  <c r="G283"/>
  <c r="G279"/>
  <c r="G274" s="1"/>
  <c r="G275"/>
  <c r="G270"/>
  <c r="G269" s="1"/>
  <c r="G265"/>
  <c r="G261"/>
  <c r="G257"/>
  <c r="G252"/>
  <c r="G248"/>
  <c r="G244"/>
  <c r="G240"/>
  <c r="G236"/>
  <c r="G232"/>
  <c r="G219"/>
  <c r="G215"/>
  <c r="G214"/>
  <c r="G210"/>
  <c r="G206"/>
  <c r="G202"/>
  <c r="G198"/>
  <c r="G193"/>
  <c r="G188"/>
  <c r="G184"/>
  <c r="G180"/>
  <c r="G179" s="1"/>
  <c r="G175"/>
  <c r="G171"/>
  <c r="G167"/>
  <c r="G162"/>
  <c r="G158"/>
  <c r="G154"/>
  <c r="G150"/>
  <c r="G145"/>
  <c r="G144" s="1"/>
  <c r="G140"/>
  <c r="G136"/>
  <c r="G132"/>
  <c r="G128"/>
  <c r="G124"/>
  <c r="G120"/>
  <c r="G116"/>
  <c r="G112"/>
  <c r="G108"/>
  <c r="G100"/>
  <c r="G96"/>
  <c r="G92"/>
  <c r="G88"/>
  <c r="G84"/>
  <c r="G80"/>
  <c r="G76"/>
  <c r="G72"/>
  <c r="G68"/>
  <c r="G64"/>
  <c r="G60"/>
  <c r="G56"/>
  <c r="G52"/>
  <c r="G48"/>
  <c r="G44"/>
  <c r="G39"/>
  <c r="G35"/>
  <c r="G31"/>
  <c r="G27"/>
  <c r="G23"/>
  <c r="G22"/>
  <c r="G18"/>
  <c r="G14"/>
  <c r="G8" s="1"/>
  <c r="F391"/>
  <c r="F390" s="1"/>
  <c r="F386"/>
  <c r="F382"/>
  <c r="F377"/>
  <c r="F373"/>
  <c r="F369"/>
  <c r="F368" s="1"/>
  <c r="F364"/>
  <c r="F360"/>
  <c r="F356"/>
  <c r="F352"/>
  <c r="F351" s="1"/>
  <c r="F347"/>
  <c r="F343"/>
  <c r="F339"/>
  <c r="F334"/>
  <c r="F333" s="1"/>
  <c r="F329"/>
  <c r="F328" s="1"/>
  <c r="F324"/>
  <c r="F320"/>
  <c r="F316"/>
  <c r="F312"/>
  <c r="F308"/>
  <c r="F304"/>
  <c r="F299"/>
  <c r="F295"/>
  <c r="F291"/>
  <c r="F287"/>
  <c r="F283"/>
  <c r="F279"/>
  <c r="F275"/>
  <c r="F274" s="1"/>
  <c r="F270"/>
  <c r="F269" s="1"/>
  <c r="F265"/>
  <c r="F261"/>
  <c r="F257"/>
  <c r="F256" s="1"/>
  <c r="F252"/>
  <c r="F248"/>
  <c r="F244"/>
  <c r="F240"/>
  <c r="F236"/>
  <c r="F232"/>
  <c r="F215"/>
  <c r="F210"/>
  <c r="F206"/>
  <c r="F202"/>
  <c r="F198"/>
  <c r="F193"/>
  <c r="F192" s="1"/>
  <c r="F188"/>
  <c r="F184"/>
  <c r="F180"/>
  <c r="F175"/>
  <c r="F171"/>
  <c r="F167"/>
  <c r="F166" s="1"/>
  <c r="F162"/>
  <c r="F158"/>
  <c r="F154"/>
  <c r="F150"/>
  <c r="F149" s="1"/>
  <c r="F145"/>
  <c r="F144" s="1"/>
  <c r="F140"/>
  <c r="F136"/>
  <c r="F132"/>
  <c r="F128"/>
  <c r="F124"/>
  <c r="F120"/>
  <c r="F116"/>
  <c r="F112"/>
  <c r="F108"/>
  <c r="F96"/>
  <c r="F92"/>
  <c r="F88"/>
  <c r="F84"/>
  <c r="F80"/>
  <c r="F76"/>
  <c r="F72"/>
  <c r="F68"/>
  <c r="F64"/>
  <c r="F60"/>
  <c r="F56"/>
  <c r="F52"/>
  <c r="F48"/>
  <c r="F44"/>
  <c r="F39"/>
  <c r="F35"/>
  <c r="F31"/>
  <c r="F27"/>
  <c r="F23"/>
  <c r="F18"/>
  <c r="F14"/>
  <c r="E391"/>
  <c r="E390" s="1"/>
  <c r="E386"/>
  <c r="E382"/>
  <c r="E381" s="1"/>
  <c r="E377"/>
  <c r="E373"/>
  <c r="E369"/>
  <c r="E364"/>
  <c r="E360"/>
  <c r="E356"/>
  <c r="E352"/>
  <c r="E347"/>
  <c r="E343"/>
  <c r="E339"/>
  <c r="E334"/>
  <c r="E333" s="1"/>
  <c r="E329"/>
  <c r="E328" s="1"/>
  <c r="E324"/>
  <c r="E320"/>
  <c r="E316"/>
  <c r="E312"/>
  <c r="E308"/>
  <c r="E304"/>
  <c r="E299"/>
  <c r="E295"/>
  <c r="E291"/>
  <c r="E287"/>
  <c r="E283"/>
  <c r="E279"/>
  <c r="E275"/>
  <c r="E270"/>
  <c r="E269" s="1"/>
  <c r="E265"/>
  <c r="E261"/>
  <c r="E257"/>
  <c r="E252"/>
  <c r="E248"/>
  <c r="E244"/>
  <c r="E240"/>
  <c r="E236"/>
  <c r="E232"/>
  <c r="E215"/>
  <c r="E214" s="1"/>
  <c r="E210"/>
  <c r="E206"/>
  <c r="E202"/>
  <c r="E198"/>
  <c r="E193"/>
  <c r="E188"/>
  <c r="E184"/>
  <c r="E180"/>
  <c r="E175"/>
  <c r="E171"/>
  <c r="E166" s="1"/>
  <c r="E167"/>
  <c r="E162"/>
  <c r="E158"/>
  <c r="E154"/>
  <c r="E150"/>
  <c r="E145"/>
  <c r="E144" s="1"/>
  <c r="E140"/>
  <c r="E136"/>
  <c r="E132"/>
  <c r="E128"/>
  <c r="E124"/>
  <c r="E120"/>
  <c r="E116"/>
  <c r="E112"/>
  <c r="E108"/>
  <c r="E96"/>
  <c r="E92"/>
  <c r="E88"/>
  <c r="E84"/>
  <c r="E80"/>
  <c r="E76"/>
  <c r="E72"/>
  <c r="E68"/>
  <c r="E64"/>
  <c r="E60"/>
  <c r="E56"/>
  <c r="E52"/>
  <c r="E48"/>
  <c r="E44"/>
  <c r="E39"/>
  <c r="E35"/>
  <c r="E31"/>
  <c r="E27"/>
  <c r="E23"/>
  <c r="E22" s="1"/>
  <c r="E18"/>
  <c r="E14"/>
  <c r="E8" s="1"/>
  <c r="B328"/>
  <c r="B391"/>
  <c r="B390" s="1"/>
  <c r="B386"/>
  <c r="B382"/>
  <c r="B377"/>
  <c r="B373"/>
  <c r="B369"/>
  <c r="B368" s="1"/>
  <c r="B364"/>
  <c r="B360"/>
  <c r="B356"/>
  <c r="B352"/>
  <c r="B351" s="1"/>
  <c r="B347"/>
  <c r="B343"/>
  <c r="B338" s="1"/>
  <c r="B339"/>
  <c r="B334"/>
  <c r="B333" s="1"/>
  <c r="B329"/>
  <c r="B324"/>
  <c r="B320"/>
  <c r="B316"/>
  <c r="B312"/>
  <c r="B308"/>
  <c r="B304"/>
  <c r="B299"/>
  <c r="B295"/>
  <c r="B291"/>
  <c r="B287"/>
  <c r="B283"/>
  <c r="B279"/>
  <c r="B275"/>
  <c r="B274" s="1"/>
  <c r="B270"/>
  <c r="B269" s="1"/>
  <c r="B265"/>
  <c r="B261"/>
  <c r="B257"/>
  <c r="B256" s="1"/>
  <c r="B252"/>
  <c r="B248"/>
  <c r="B244"/>
  <c r="B240"/>
  <c r="B236"/>
  <c r="B232"/>
  <c r="B231" s="1"/>
  <c r="B215"/>
  <c r="B210"/>
  <c r="B206"/>
  <c r="B202"/>
  <c r="B198"/>
  <c r="B192"/>
  <c r="B188"/>
  <c r="B184"/>
  <c r="B180"/>
  <c r="B175"/>
  <c r="B171"/>
  <c r="B167"/>
  <c r="B166" s="1"/>
  <c r="B162"/>
  <c r="B158"/>
  <c r="B154"/>
  <c r="B150"/>
  <c r="B145"/>
  <c r="B144" s="1"/>
  <c r="B140"/>
  <c r="B136"/>
  <c r="B132"/>
  <c r="B128"/>
  <c r="B124"/>
  <c r="B120"/>
  <c r="B116"/>
  <c r="B112"/>
  <c r="B108"/>
  <c r="B96"/>
  <c r="B92"/>
  <c r="B88"/>
  <c r="B84"/>
  <c r="B80"/>
  <c r="B76"/>
  <c r="B72"/>
  <c r="B68"/>
  <c r="B64"/>
  <c r="B60"/>
  <c r="B56"/>
  <c r="B52"/>
  <c r="B48"/>
  <c r="B44"/>
  <c r="B39"/>
  <c r="B35"/>
  <c r="B31"/>
  <c r="B27"/>
  <c r="B23"/>
  <c r="B18"/>
  <c r="B14"/>
  <c r="B8"/>
  <c r="D395"/>
  <c r="E43" l="1"/>
  <c r="E149"/>
  <c r="E179"/>
  <c r="E256"/>
  <c r="E274"/>
  <c r="E303"/>
  <c r="E351"/>
  <c r="F8"/>
  <c r="F22"/>
  <c r="F338"/>
  <c r="G166"/>
  <c r="G256"/>
  <c r="H381"/>
  <c r="I8"/>
  <c r="I43"/>
  <c r="I149"/>
  <c r="I192"/>
  <c r="I256"/>
  <c r="I274"/>
  <c r="I303"/>
  <c r="I351"/>
  <c r="J8"/>
  <c r="J43"/>
  <c r="J179"/>
  <c r="J303"/>
  <c r="J368"/>
  <c r="K8"/>
  <c r="K43"/>
  <c r="K166"/>
  <c r="K192"/>
  <c r="K256"/>
  <c r="K274"/>
  <c r="K368"/>
  <c r="L8"/>
  <c r="L22"/>
  <c r="L351"/>
  <c r="L368"/>
  <c r="M166"/>
  <c r="M192"/>
  <c r="N381"/>
  <c r="O43"/>
  <c r="O149"/>
  <c r="O192"/>
  <c r="O256"/>
  <c r="O274"/>
  <c r="O368"/>
  <c r="Q22"/>
  <c r="Q303"/>
  <c r="Q338"/>
  <c r="Q381"/>
  <c r="R149"/>
  <c r="R166"/>
  <c r="R192"/>
  <c r="R303"/>
  <c r="R351"/>
  <c r="R368"/>
  <c r="S166"/>
  <c r="S256"/>
  <c r="S274"/>
  <c r="S368"/>
  <c r="T8"/>
  <c r="T22"/>
  <c r="U22"/>
  <c r="U303"/>
  <c r="U338"/>
  <c r="U381"/>
  <c r="V22"/>
  <c r="V179"/>
  <c r="V303"/>
  <c r="V381"/>
  <c r="W43"/>
  <c r="W149"/>
  <c r="W231"/>
  <c r="W351"/>
  <c r="X43"/>
  <c r="X179"/>
  <c r="X338"/>
  <c r="Y22"/>
  <c r="Y149"/>
  <c r="Y303"/>
  <c r="Y368"/>
  <c r="AA8"/>
  <c r="AA22"/>
  <c r="B22"/>
  <c r="B149"/>
  <c r="B179"/>
  <c r="B303"/>
  <c r="B381"/>
  <c r="E231"/>
  <c r="E338"/>
  <c r="E368"/>
  <c r="F43"/>
  <c r="F179"/>
  <c r="F231"/>
  <c r="F303"/>
  <c r="F381"/>
  <c r="G149"/>
  <c r="G231"/>
  <c r="G338"/>
  <c r="H22"/>
  <c r="H149"/>
  <c r="H179"/>
  <c r="H231"/>
  <c r="H303"/>
  <c r="H368"/>
  <c r="I166"/>
  <c r="I231"/>
  <c r="I338"/>
  <c r="J22"/>
  <c r="J166"/>
  <c r="J192"/>
  <c r="J256"/>
  <c r="J274"/>
  <c r="J351"/>
  <c r="J381"/>
  <c r="K149"/>
  <c r="K231"/>
  <c r="K351"/>
  <c r="L43"/>
  <c r="L179"/>
  <c r="L256"/>
  <c r="L274"/>
  <c r="L381"/>
  <c r="M8"/>
  <c r="M149"/>
  <c r="M338"/>
  <c r="N22"/>
  <c r="N231"/>
  <c r="N303"/>
  <c r="N368"/>
  <c r="O231"/>
  <c r="O351"/>
  <c r="P8"/>
  <c r="P43"/>
  <c r="P166"/>
  <c r="P192"/>
  <c r="P256"/>
  <c r="P274"/>
  <c r="P368"/>
  <c r="Q231"/>
  <c r="Q351"/>
  <c r="R43"/>
  <c r="R179"/>
  <c r="R256"/>
  <c r="R274"/>
  <c r="R381"/>
  <c r="S8"/>
  <c r="S149"/>
  <c r="S192"/>
  <c r="S231"/>
  <c r="S351"/>
  <c r="T43"/>
  <c r="T179"/>
  <c r="T256"/>
  <c r="T274"/>
  <c r="T368"/>
  <c r="U231"/>
  <c r="U351"/>
  <c r="V8"/>
  <c r="V43"/>
  <c r="V166"/>
  <c r="V192"/>
  <c r="V256"/>
  <c r="V274"/>
  <c r="V368"/>
  <c r="W338"/>
  <c r="X22"/>
  <c r="X166"/>
  <c r="X192"/>
  <c r="X303"/>
  <c r="X381"/>
  <c r="Y43"/>
  <c r="Y231"/>
  <c r="Y351"/>
  <c r="AA43"/>
  <c r="AA179"/>
  <c r="AA256"/>
  <c r="AA274"/>
  <c r="AA368"/>
  <c r="G43"/>
  <c r="M43"/>
  <c r="S43"/>
  <c r="E192"/>
  <c r="G192"/>
  <c r="N395"/>
  <c r="P214"/>
  <c r="L214"/>
  <c r="J214"/>
  <c r="T214"/>
  <c r="H214"/>
  <c r="H395" s="1"/>
  <c r="AA214"/>
  <c r="AA395"/>
  <c r="X214"/>
  <c r="X395" s="1"/>
  <c r="V214"/>
  <c r="V395" s="1"/>
  <c r="R214"/>
  <c r="R395"/>
  <c r="F214"/>
  <c r="F395" s="1"/>
  <c r="B214"/>
  <c r="B43"/>
  <c r="J395"/>
  <c r="L395"/>
  <c r="P395"/>
  <c r="T395"/>
  <c r="E395"/>
  <c r="G395"/>
  <c r="I395"/>
  <c r="K395"/>
  <c r="M395"/>
  <c r="O395"/>
  <c r="Q395"/>
  <c r="S395"/>
  <c r="U395"/>
  <c r="W395"/>
  <c r="Y395"/>
  <c r="B395" l="1"/>
</calcChain>
</file>

<file path=xl/sharedStrings.xml><?xml version="1.0" encoding="utf-8"?>
<sst xmlns="http://schemas.openxmlformats.org/spreadsheetml/2006/main" count="187" uniqueCount="160">
  <si>
    <t>Код профессии, должности по ОК 016-94</t>
  </si>
  <si>
    <t>Числен-ность работаю-щих на 01.06.15г.</t>
  </si>
  <si>
    <t>Примечание</t>
  </si>
  <si>
    <t>2019 год</t>
  </si>
  <si>
    <t>2020 год</t>
  </si>
  <si>
    <t>2021 год</t>
  </si>
  <si>
    <t>2022 год</t>
  </si>
  <si>
    <t>2023 год</t>
  </si>
  <si>
    <t>Всего</t>
  </si>
  <si>
    <t>в т.ч.</t>
  </si>
  <si>
    <t>на замену выбыв. работников</t>
  </si>
  <si>
    <t>на дополн. организ. рабочие места</t>
  </si>
  <si>
    <t>на замену выбыв. работни  ков</t>
  </si>
  <si>
    <t>на замену выбыв. работни ков</t>
  </si>
  <si>
    <t xml:space="preserve">РАЗДЕЛ A. СЕЛЬСКОЕ, ЛЕСНОЕ ХОЗЯЙСТВО, ОХОТА, РЫБОЛОВСТВО И РЫБОВОДСТВО
</t>
  </si>
  <si>
    <t>01 Растениеводство и животноводство, охота и предоставление соответствующих услуг в этих областях</t>
  </si>
  <si>
    <t xml:space="preserve">02 Лесоводство и лесозаготовки
</t>
  </si>
  <si>
    <t xml:space="preserve">03 Рыболовство и рыбоводство
</t>
  </si>
  <si>
    <t xml:space="preserve">РАЗДЕЛ B. ДОБЫЧА ПОЛЕЗНЫХ ИСКОПАЕМЫХ
</t>
  </si>
  <si>
    <t xml:space="preserve">05 Добыча угля
</t>
  </si>
  <si>
    <t xml:space="preserve">06 Добыча сырой нефти и природного газа
</t>
  </si>
  <si>
    <t xml:space="preserve">07 Добыча металлических руд
</t>
  </si>
  <si>
    <t xml:space="preserve">08 Добыча прочих полезных ископаемых
</t>
  </si>
  <si>
    <t xml:space="preserve">09 Предоставление услуг в области добычи полезных ископаемых
</t>
  </si>
  <si>
    <t xml:space="preserve">РАЗДЕЛ C. ОБРАБАТЫВАЮЩИЕ ПРОИЗВОДСТВА
</t>
  </si>
  <si>
    <t xml:space="preserve">10 Производство пищевых продуктов
</t>
  </si>
  <si>
    <t xml:space="preserve">11 Производство напитков
</t>
  </si>
  <si>
    <t xml:space="preserve">12 Производство табачных изделий
</t>
  </si>
  <si>
    <t xml:space="preserve">13 Производство текстильных изделий
</t>
  </si>
  <si>
    <t xml:space="preserve">14 Производство одежды
</t>
  </si>
  <si>
    <t xml:space="preserve">15 Производство кожи и изделий из кожи
</t>
  </si>
  <si>
    <t xml:space="preserve">16 Обработка древесины и производство изделий из дерева и пробки, кроме мебели, производство изделий из соломки и материалов для плетения
</t>
  </si>
  <si>
    <t xml:space="preserve">17 Производство бумаги и бумажных изделий
</t>
  </si>
  <si>
    <t xml:space="preserve">18 Деятельность полиграфическая и копирование носителей информации
</t>
  </si>
  <si>
    <t xml:space="preserve">19 Производство кокса и нефтепродуктов
</t>
  </si>
  <si>
    <t xml:space="preserve">20 Производство химических веществ и химических продуктов
</t>
  </si>
  <si>
    <t>21 Производство лекарственных средств и материалов, применяемых в медицинских целях</t>
  </si>
  <si>
    <t xml:space="preserve">22 Производство резиновых и пластмассовых изделий
</t>
  </si>
  <si>
    <t xml:space="preserve">23 Производство прочей неметаллической минеральной продукции
</t>
  </si>
  <si>
    <t xml:space="preserve">24 Производство металлургическое
</t>
  </si>
  <si>
    <t xml:space="preserve">25 Производство готовых металлических изделий, кроме машин и оборудования
</t>
  </si>
  <si>
    <t xml:space="preserve">26 Производство компьютеров, электронных и оптических изделий
</t>
  </si>
  <si>
    <t xml:space="preserve">27 Производство электрического оборудования
</t>
  </si>
  <si>
    <t xml:space="preserve">28 Производство машин и оборудования, не включенных в другие группировки
</t>
  </si>
  <si>
    <t xml:space="preserve">29 Производство автотранспортных средств, прицепов и полуприцепов
</t>
  </si>
  <si>
    <t xml:space="preserve">30 Производство прочих транспортных средств и оборудования
</t>
  </si>
  <si>
    <t xml:space="preserve">31 Производство мебели
</t>
  </si>
  <si>
    <t xml:space="preserve">32 Производство прочих готовых изделий
</t>
  </si>
  <si>
    <t>33 Ремонт и монтаж машин и оборудования</t>
  </si>
  <si>
    <t xml:space="preserve">РАЗДЕЛ D. ОБЕСПЕЧЕНИЕ ЭЛЕКТРИЧЕСКОЙ ЭНЕРГИЕЙ, ГАЗОМ И ПАРОМ; КОНДИЦИОНИРОВАНИЕ ВОЗДУХА
</t>
  </si>
  <si>
    <t xml:space="preserve">35 Обеспечение электрической энергией, газом и паром; кондиционирование воздуха
</t>
  </si>
  <si>
    <t xml:space="preserve">РАЗДЕЛ E. ВОДОСНАБЖЕНИЕ; ВОДООТВЕДЕНИЕ, ОРГАНИЗАЦИЯ СБОРА И УТИЛИЗАЦИИ ОТХОДОВ, ДЕЯТЕЛЬНОСТЬ ПО ЛИКВИДАЦИИ ЗАГРЯЗНЕНИЙ
</t>
  </si>
  <si>
    <t xml:space="preserve">36 Забор, очистка и распределение воды
</t>
  </si>
  <si>
    <t xml:space="preserve">37 Сбор и обработка сточных вод
</t>
  </si>
  <si>
    <t xml:space="preserve">38 Сбор, обработка и утилизация отходов; обработка вторичного сырья
</t>
  </si>
  <si>
    <t xml:space="preserve">39 Предоставление услуг в области ликвидации последствий загрязнений и прочих услуг, связанных с удалением отходов
</t>
  </si>
  <si>
    <t xml:space="preserve">РАЗДЕЛ F. СТРОИТЕЛЬСТВО
</t>
  </si>
  <si>
    <t xml:space="preserve">41 Строительство зданий
</t>
  </si>
  <si>
    <t xml:space="preserve">42 Строительство инженерных сооружений
</t>
  </si>
  <si>
    <t xml:space="preserve">43 Работы строительные специализированные
</t>
  </si>
  <si>
    <t xml:space="preserve">РАЗДЕЛ G. ТОРГОВЛЯ ОПТОВАЯ И РОЗНИЧНАЯ; РЕМОНТ АВТОТРАНСПОРТНЫХ СРЕДСТВ И МОТОЦИКЛОВ
</t>
  </si>
  <si>
    <t xml:space="preserve">45 Торговля оптовая и розничная автотранспортными средствами и мотоциклами и их ремонт
</t>
  </si>
  <si>
    <t xml:space="preserve">46 Торговля оптовая, кроме оптовой торговли автотранспортными средствами и мотоциклами
</t>
  </si>
  <si>
    <t xml:space="preserve">47 Торговля розничная, кроме торговли автотранспортными средствами и мотоциклами
</t>
  </si>
  <si>
    <t xml:space="preserve">РАЗДЕЛ H. ТРАНСПОРТИРОВКА И ХРАНЕНИЕ
</t>
  </si>
  <si>
    <t>49 Деятельность сухопутного и трубопроводного транспорта</t>
  </si>
  <si>
    <t xml:space="preserve">50 Деятельность водного транспорта
</t>
  </si>
  <si>
    <t xml:space="preserve">51 Деятельность воздушного и космического транспорта
</t>
  </si>
  <si>
    <t xml:space="preserve">52 Складское хозяйство и вспомогательная транспортная деятельность
</t>
  </si>
  <si>
    <t xml:space="preserve">53 Деятельность почтовой связи и курьерская деятельность
</t>
  </si>
  <si>
    <t xml:space="preserve">РАЗДЕЛ I. ДЕЯТЕЛЬНОСТЬ ГОСТИНИЦ И ПРЕДПРИЯТИЙ ОБЩЕСТВЕННОГО ПИТАНИЯ
</t>
  </si>
  <si>
    <t xml:space="preserve">55 Деятельность по предоставлению мест для временного проживания
</t>
  </si>
  <si>
    <t xml:space="preserve">56 Деятельность по предоставлению продуктов питания и напитков
</t>
  </si>
  <si>
    <t xml:space="preserve">РАЗДЕЛ J. ДЕЯТЕЛЬНОСТЬ В ОБЛАСТИ ИНФОРМАЦИИ И СВЯЗИ
</t>
  </si>
  <si>
    <t xml:space="preserve">58 Деятельность издательская
</t>
  </si>
  <si>
    <t xml:space="preserve">59 Производство кинофильмов, видеофильмов и телевизионных программ, издание звукозаписей и нот
</t>
  </si>
  <si>
    <t xml:space="preserve">60 Деятельность в области телевизионного и радиовещания
</t>
  </si>
  <si>
    <t xml:space="preserve">61 Деятельность в сфере телекоммуникаций
</t>
  </si>
  <si>
    <t xml:space="preserve">62 Разработка компьютерного программного обеспечения, консультационные услуги в данной области и другие сопутствующие услуги
</t>
  </si>
  <si>
    <t xml:space="preserve">63 Деятельность в области информационных технологий
</t>
  </si>
  <si>
    <t xml:space="preserve">РАЗДЕЛ K. ДЕЯТЕЛЬНОСТЬ ФИНАНСОВАЯ И СТРАХОВАЯ
</t>
  </si>
  <si>
    <t xml:space="preserve">64 Деятельность по предоставлению финансовых услуг, кроме услуг по страхованию и пенсионному обеспечению
</t>
  </si>
  <si>
    <t xml:space="preserve">65 Страхование, перестрахование, деятельность негосударственных пенсионных фондов, кроме обязательного социального обеспечения
</t>
  </si>
  <si>
    <t>66 Деятельность вспомогательная в сфере финансовых услуг и страхования</t>
  </si>
  <si>
    <t xml:space="preserve">РАЗДЕЛ L. ДЕЯТЕЛЬНОСТЬ ПО ОПЕРАЦИЯМ С НЕДВИЖИМЫМ ИМУЩЕСТВОМ
</t>
  </si>
  <si>
    <t xml:space="preserve">68 Операции с недвижимым имуществом
</t>
  </si>
  <si>
    <t xml:space="preserve">РАЗДЕЛ M. ДЕЯТЕЛЬНОСТЬ ПРОФЕССИОНАЛЬНАЯ, НАУЧНАЯ И ТЕХНИЧЕСКАЯ
</t>
  </si>
  <si>
    <t>69 Деятельность в области права и бухгалтерского учета</t>
  </si>
  <si>
    <t xml:space="preserve">70 Деятельность головных офисов; консультирование по вопросам управления
</t>
  </si>
  <si>
    <t xml:space="preserve">71 Деятельность в области архитектуры и инженерно-технического проектирования; технических испытаний, исследований и анализа
</t>
  </si>
  <si>
    <t xml:space="preserve">72 Научные исследования и разработки
</t>
  </si>
  <si>
    <t xml:space="preserve">73 Деятельность рекламная и исследование конъюнктуры рынка
</t>
  </si>
  <si>
    <t xml:space="preserve">74 Деятельность профессиональная научная и техническая прочая
</t>
  </si>
  <si>
    <t xml:space="preserve">75 Деятельность ветеринарная
</t>
  </si>
  <si>
    <t xml:space="preserve">РАЗДЕЛ N. ДЕЯТЕЛЬНОСТЬ АДМИНИСТРАТИВНАЯ И СОПУТСТВУЮЩИЕ ДОПОЛНИТЕЛЬНЫЕ УСЛУГИ
</t>
  </si>
  <si>
    <t>77 Аренда и лизинг</t>
  </si>
  <si>
    <t xml:space="preserve">78 Деятельность по трудоустройству и подбору персонала
</t>
  </si>
  <si>
    <t xml:space="preserve">79 Деятельность туристических агентств и прочих организаций, предоставляющих услуги в сфере туризма
</t>
  </si>
  <si>
    <t xml:space="preserve">80 Деятельность по обеспечению безопасности и проведению расследований
</t>
  </si>
  <si>
    <t xml:space="preserve">81 Деятельность по обслуживанию зданий и территорий
</t>
  </si>
  <si>
    <t xml:space="preserve">82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
</t>
  </si>
  <si>
    <t xml:space="preserve">РАЗДЕЛ O. ГОСУДАРСТВЕННОЕ УПРАВЛЕНИЕ И ОБЕСПЕЧЕНИЕ ВОЕННОЙ БЕЗОПАСНОСТИ; СОЦИАЛЬНОЕ ОБЕСПЕЧЕНИЕ
</t>
  </si>
  <si>
    <t>84 Деятельность органов государственного управления по обеспечению военной безопасности, обязательному социальному обеспечению</t>
  </si>
  <si>
    <t xml:space="preserve">РАЗДЕЛ P. ОБРАЗОВАНИЕ
</t>
  </si>
  <si>
    <t xml:space="preserve">85 Образование
</t>
  </si>
  <si>
    <t xml:space="preserve">Раздел Q. ДЕЯТЕЛЬНОСТЬ В ОБЛАСТИ ЗДРАВООХРАНЕНИЯ И СОЦИАЛЬНЫХ УСЛУГ
</t>
  </si>
  <si>
    <t>86 Деятельность в области здравоохранения</t>
  </si>
  <si>
    <t xml:space="preserve">87 Деятельность по уходу с обеспечением проживания
</t>
  </si>
  <si>
    <t xml:space="preserve">88 Предоставление социальных услуг без обеспечения проживания
</t>
  </si>
  <si>
    <t xml:space="preserve">РАЗДЕЛ R. ДЕЯТЕЛЬНОСТЬ В ОБЛАСТИ КУЛЬТУРЫ, СПОРТА, ОРГАНИЗАЦИИ ДОСУГА И РАЗВЛЕЧЕНИЙ
</t>
  </si>
  <si>
    <t xml:space="preserve">90 Деятельность творческая, деятельность в области искусства и организации развлечений
</t>
  </si>
  <si>
    <t xml:space="preserve">91 Деятельность библиотек, архивов, музеев и прочих объектов культуры
</t>
  </si>
  <si>
    <t xml:space="preserve">92 Деятельность по организации и проведению азартных игр и заключению пари, по организации и проведению лотерей
</t>
  </si>
  <si>
    <t xml:space="preserve">93 Деятельность в области спорта, отдыха и развлечений
</t>
  </si>
  <si>
    <t xml:space="preserve">РАЗДЕЛ S. ПРЕДОСТАВЛЕНИЕ ПРОЧИХ ВИДОВ УСЛУГ
</t>
  </si>
  <si>
    <t xml:space="preserve">94 Деятельность общественных организаций
</t>
  </si>
  <si>
    <t xml:space="preserve">95 Ремонт компьютеров, предметов личного потребления и хозяйственно-бытового назначения
</t>
  </si>
  <si>
    <t>96 Деятельность по предоставлению прочих персональных услуг</t>
  </si>
  <si>
    <t xml:space="preserve">РАЗДЕЛ T. 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
</t>
  </si>
  <si>
    <t xml:space="preserve">97 Деятельность домашних хозяйств с наемными работниками
</t>
  </si>
  <si>
    <t xml:space="preserve">98 Деятельность недифференцированная частных домашних хозяйств по производству товаров и предоставлению услуг для собственного потребления
</t>
  </si>
  <si>
    <t xml:space="preserve">РАЗДЕЛ U. ДЕЯТЕЛЬНОСТЬ ЭКСТЕРРИТОРИАЛЬНЫХ ОРГАНИЗАЦИЙ И ОРГАНОВ
</t>
  </si>
  <si>
    <t xml:space="preserve">99 Деятельность экстерриториальных организаций и органов
</t>
  </si>
  <si>
    <t>Итого со средним профессиональным образованием (программы подготовки квалифицированных рабочих, служащих)</t>
  </si>
  <si>
    <t>Со средним профессиональным образованием (программы подготовки квалифицированных рабочих, служащих)</t>
  </si>
  <si>
    <t>Численность на 1 июня т.г.</t>
  </si>
  <si>
    <t>Наименование профессии, должности в соответствии с Общероссийским классификатором (ОК 016-94) в разрезе ВЭД</t>
  </si>
  <si>
    <t>x</t>
  </si>
  <si>
    <t>2024 год</t>
  </si>
  <si>
    <t>Потребность в кадрах рабочих и специалистов на 2019 - 2025 годы</t>
  </si>
  <si>
    <t>2025 год</t>
  </si>
  <si>
    <t>2019-2025гг.</t>
  </si>
  <si>
    <t>Муниципальный прогноз потребности отраслей экономики и социальной сферы Костромской области в кадрах
 квалифицированных рабочих, служащих и специалистов на планируемый период (7 лет) по Красносельскому  муниципальному  району</t>
  </si>
  <si>
    <t>Водитель автомобиля</t>
  </si>
  <si>
    <t>водитель автомобиля в сельском поселении</t>
  </si>
  <si>
    <t>Кладовщик</t>
  </si>
  <si>
    <t>Модельщик выплавляемых моделей</t>
  </si>
  <si>
    <t>Полировщик художественных  изделий</t>
  </si>
  <si>
    <t>Ювелир - закрепщик</t>
  </si>
  <si>
    <t>Ювелир - монтировщик</t>
  </si>
  <si>
    <t>Ювелир - цепочник</t>
  </si>
  <si>
    <t xml:space="preserve">Водитель автомобиля </t>
  </si>
  <si>
    <t>Заведующий складом</t>
  </si>
  <si>
    <t>Оператор машинного доения</t>
  </si>
  <si>
    <t>Тракторист - машинист сельскохозяйственного производства</t>
  </si>
  <si>
    <t xml:space="preserve">Буфетчик </t>
  </si>
  <si>
    <t>Водитель  автомобиля</t>
  </si>
  <si>
    <t>Кассир</t>
  </si>
  <si>
    <t xml:space="preserve">Контролер  рынка </t>
  </si>
  <si>
    <t>Кондитер</t>
  </si>
  <si>
    <t>Пекарь</t>
  </si>
  <si>
    <t>Повар</t>
  </si>
  <si>
    <t>Продавец продовольственных товаров</t>
  </si>
  <si>
    <t>Продавец  непродовольственных  товаров</t>
  </si>
  <si>
    <t>Техник</t>
  </si>
  <si>
    <t>Оператор котельной</t>
  </si>
  <si>
    <t>Слесарь - ремонтник</t>
  </si>
  <si>
    <t>Рабочий по комплексному обслуживанию и ремонту зданий</t>
  </si>
  <si>
    <t>Слесарь-ремонтник</t>
  </si>
  <si>
    <t>Электромонтер по ремонту и обслуживанию электрооборудования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</si>
</sst>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0" fillId="3" borderId="1" xfId="0" applyFill="1" applyBorder="1"/>
    <xf numFmtId="0" fontId="0" fillId="3" borderId="0" xfId="0" applyFill="1"/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95"/>
  <sheetViews>
    <sheetView tabSelected="1" topLeftCell="A328" workbookViewId="0">
      <selection activeCell="A336" sqref="A336"/>
    </sheetView>
  </sheetViews>
  <sheetFormatPr defaultRowHeight="15"/>
  <cols>
    <col min="1" max="1" width="53.28515625" customWidth="1"/>
    <col min="2" max="2" width="13.28515625" customWidth="1"/>
    <col min="3" max="3" width="10.7109375" customWidth="1"/>
    <col min="4" max="4" width="9.140625" hidden="1" customWidth="1"/>
    <col min="14" max="14" width="9.140625" style="11"/>
    <col min="20" max="20" width="9.5703125" customWidth="1"/>
    <col min="26" max="26" width="14" customWidth="1"/>
  </cols>
  <sheetData>
    <row r="1" spans="1:27" ht="46.5" customHeight="1">
      <c r="A1" s="31" t="s">
        <v>132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2"/>
      <c r="AA1" s="2"/>
    </row>
    <row r="2" spans="1:27" ht="15" customHeight="1">
      <c r="A2" s="22" t="s">
        <v>126</v>
      </c>
      <c r="B2" s="22" t="s">
        <v>125</v>
      </c>
      <c r="C2" s="22" t="s">
        <v>0</v>
      </c>
      <c r="D2" s="22" t="s">
        <v>1</v>
      </c>
      <c r="E2" s="25" t="s">
        <v>129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26"/>
      <c r="Z2" s="22" t="s">
        <v>2</v>
      </c>
      <c r="AA2" s="22" t="s">
        <v>131</v>
      </c>
    </row>
    <row r="3" spans="1:27" ht="15" customHeight="1">
      <c r="A3" s="23"/>
      <c r="B3" s="23"/>
      <c r="C3" s="23"/>
      <c r="D3" s="23"/>
      <c r="E3" s="25" t="s">
        <v>3</v>
      </c>
      <c r="F3" s="32"/>
      <c r="G3" s="26"/>
      <c r="H3" s="25" t="s">
        <v>4</v>
      </c>
      <c r="I3" s="32"/>
      <c r="J3" s="26"/>
      <c r="K3" s="25" t="s">
        <v>5</v>
      </c>
      <c r="L3" s="32"/>
      <c r="M3" s="26"/>
      <c r="N3" s="25" t="s">
        <v>6</v>
      </c>
      <c r="O3" s="32"/>
      <c r="P3" s="26"/>
      <c r="Q3" s="25" t="s">
        <v>7</v>
      </c>
      <c r="R3" s="32"/>
      <c r="S3" s="26"/>
      <c r="T3" s="25" t="s">
        <v>128</v>
      </c>
      <c r="U3" s="32"/>
      <c r="V3" s="26"/>
      <c r="W3" s="25" t="s">
        <v>130</v>
      </c>
      <c r="X3" s="32"/>
      <c r="Y3" s="26"/>
      <c r="Z3" s="23"/>
      <c r="AA3" s="23"/>
    </row>
    <row r="4" spans="1:27" ht="15" customHeight="1">
      <c r="A4" s="23"/>
      <c r="B4" s="23"/>
      <c r="C4" s="23"/>
      <c r="D4" s="23"/>
      <c r="E4" s="22" t="s">
        <v>8</v>
      </c>
      <c r="F4" s="25" t="s">
        <v>9</v>
      </c>
      <c r="G4" s="26"/>
      <c r="H4" s="22" t="s">
        <v>8</v>
      </c>
      <c r="I4" s="25" t="s">
        <v>9</v>
      </c>
      <c r="J4" s="26"/>
      <c r="K4" s="22" t="s">
        <v>8</v>
      </c>
      <c r="L4" s="25" t="s">
        <v>9</v>
      </c>
      <c r="M4" s="26"/>
      <c r="N4" s="27" t="s">
        <v>8</v>
      </c>
      <c r="O4" s="25" t="s">
        <v>9</v>
      </c>
      <c r="P4" s="26"/>
      <c r="Q4" s="22" t="s">
        <v>8</v>
      </c>
      <c r="R4" s="25" t="s">
        <v>9</v>
      </c>
      <c r="S4" s="26"/>
      <c r="T4" s="22" t="s">
        <v>8</v>
      </c>
      <c r="U4" s="25" t="s">
        <v>9</v>
      </c>
      <c r="V4" s="26"/>
      <c r="W4" s="22" t="s">
        <v>8</v>
      </c>
      <c r="X4" s="25" t="s">
        <v>9</v>
      </c>
      <c r="Y4" s="26"/>
      <c r="Z4" s="23"/>
      <c r="AA4" s="23"/>
    </row>
    <row r="5" spans="1:27" ht="79.5" customHeight="1">
      <c r="A5" s="24"/>
      <c r="B5" s="24"/>
      <c r="C5" s="24"/>
      <c r="D5" s="24"/>
      <c r="E5" s="24"/>
      <c r="F5" s="16" t="s">
        <v>10</v>
      </c>
      <c r="G5" s="13" t="s">
        <v>11</v>
      </c>
      <c r="H5" s="24"/>
      <c r="I5" s="15" t="s">
        <v>12</v>
      </c>
      <c r="J5" s="13" t="s">
        <v>11</v>
      </c>
      <c r="K5" s="24"/>
      <c r="L5" s="16" t="s">
        <v>13</v>
      </c>
      <c r="M5" s="13" t="s">
        <v>11</v>
      </c>
      <c r="N5" s="28"/>
      <c r="O5" s="16" t="s">
        <v>12</v>
      </c>
      <c r="P5" s="16" t="s">
        <v>11</v>
      </c>
      <c r="Q5" s="24"/>
      <c r="R5" s="16" t="s">
        <v>13</v>
      </c>
      <c r="S5" s="16" t="s">
        <v>11</v>
      </c>
      <c r="T5" s="24"/>
      <c r="U5" s="16" t="s">
        <v>13</v>
      </c>
      <c r="V5" s="16" t="s">
        <v>11</v>
      </c>
      <c r="W5" s="24"/>
      <c r="X5" s="16" t="s">
        <v>13</v>
      </c>
      <c r="Y5" s="16" t="s">
        <v>11</v>
      </c>
      <c r="Z5" s="24"/>
      <c r="AA5" s="24"/>
    </row>
    <row r="6" spans="1:27" s="1" customFormat="1" ht="13.5" customHeight="1">
      <c r="A6" s="12">
        <v>1</v>
      </c>
      <c r="B6" s="12">
        <v>2</v>
      </c>
      <c r="C6" s="12">
        <v>3</v>
      </c>
      <c r="D6" s="12"/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 s="7">
        <v>13</v>
      </c>
      <c r="O6" s="12">
        <v>14</v>
      </c>
      <c r="P6" s="12">
        <v>15</v>
      </c>
      <c r="Q6" s="12">
        <v>16</v>
      </c>
      <c r="R6" s="12">
        <v>17</v>
      </c>
      <c r="S6" s="12">
        <v>18</v>
      </c>
      <c r="T6" s="12">
        <v>19</v>
      </c>
      <c r="U6" s="12">
        <v>20</v>
      </c>
      <c r="V6" s="12">
        <v>21</v>
      </c>
      <c r="W6" s="12">
        <v>22</v>
      </c>
      <c r="X6" s="12">
        <v>23</v>
      </c>
      <c r="Y6" s="12">
        <v>24</v>
      </c>
      <c r="Z6" s="12">
        <v>25</v>
      </c>
      <c r="AA6" s="12">
        <v>26</v>
      </c>
    </row>
    <row r="7" spans="1:27" s="4" customFormat="1" ht="22.5" customHeight="1">
      <c r="A7" s="29" t="s">
        <v>124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14"/>
      <c r="U7" s="3"/>
      <c r="V7" s="3"/>
      <c r="W7" s="3"/>
      <c r="X7" s="3"/>
      <c r="Z7" s="14"/>
    </row>
    <row r="8" spans="1:27" ht="30" customHeight="1">
      <c r="A8" s="5" t="s">
        <v>14</v>
      </c>
      <c r="B8" s="5">
        <f>B9+B14+B18</f>
        <v>93</v>
      </c>
      <c r="C8" s="12"/>
      <c r="D8" s="12"/>
      <c r="E8" s="5">
        <f t="shared" ref="E8:Y8" si="0">E9+E14+E18</f>
        <v>11</v>
      </c>
      <c r="F8" s="5">
        <f t="shared" si="0"/>
        <v>9</v>
      </c>
      <c r="G8" s="5">
        <f t="shared" si="0"/>
        <v>2</v>
      </c>
      <c r="H8" s="5">
        <f t="shared" si="0"/>
        <v>0</v>
      </c>
      <c r="I8" s="5">
        <f t="shared" si="0"/>
        <v>0</v>
      </c>
      <c r="J8" s="5">
        <f t="shared" si="0"/>
        <v>0</v>
      </c>
      <c r="K8" s="5">
        <f t="shared" si="0"/>
        <v>3</v>
      </c>
      <c r="L8" s="5">
        <f t="shared" si="0"/>
        <v>3</v>
      </c>
      <c r="M8" s="5">
        <f t="shared" si="0"/>
        <v>0</v>
      </c>
      <c r="N8" s="5">
        <f t="shared" si="0"/>
        <v>3</v>
      </c>
      <c r="O8" s="5">
        <f t="shared" si="0"/>
        <v>3</v>
      </c>
      <c r="P8" s="5">
        <f t="shared" si="0"/>
        <v>0</v>
      </c>
      <c r="Q8" s="5">
        <f t="shared" si="0"/>
        <v>2</v>
      </c>
      <c r="R8" s="5">
        <f t="shared" si="0"/>
        <v>2</v>
      </c>
      <c r="S8" s="5">
        <f t="shared" si="0"/>
        <v>0</v>
      </c>
      <c r="T8" s="5">
        <f t="shared" si="0"/>
        <v>3</v>
      </c>
      <c r="U8" s="5">
        <f t="shared" si="0"/>
        <v>3</v>
      </c>
      <c r="V8" s="5">
        <f t="shared" si="0"/>
        <v>0</v>
      </c>
      <c r="W8" s="5">
        <f t="shared" si="0"/>
        <v>1</v>
      </c>
      <c r="X8" s="5">
        <f t="shared" si="0"/>
        <v>1</v>
      </c>
      <c r="Y8" s="5">
        <f t="shared" si="0"/>
        <v>0</v>
      </c>
      <c r="Z8" s="8"/>
      <c r="AA8" s="5">
        <f>AA9+AA14+AA18</f>
        <v>23</v>
      </c>
    </row>
    <row r="9" spans="1:27" ht="32.25" customHeight="1">
      <c r="A9" s="5" t="s">
        <v>15</v>
      </c>
      <c r="B9" s="5">
        <v>93</v>
      </c>
      <c r="C9" s="12"/>
      <c r="D9" s="12"/>
      <c r="E9" s="5">
        <v>11</v>
      </c>
      <c r="F9" s="5">
        <v>9</v>
      </c>
      <c r="G9" s="5">
        <v>2</v>
      </c>
      <c r="H9" s="5">
        <f t="shared" ref="H9:Y9" si="1">H10+H11+H13</f>
        <v>0</v>
      </c>
      <c r="I9" s="5">
        <f t="shared" si="1"/>
        <v>0</v>
      </c>
      <c r="J9" s="5">
        <f t="shared" si="1"/>
        <v>0</v>
      </c>
      <c r="K9" s="5">
        <v>3</v>
      </c>
      <c r="L9" s="5">
        <v>3</v>
      </c>
      <c r="M9" s="5">
        <f t="shared" si="1"/>
        <v>0</v>
      </c>
      <c r="N9" s="5">
        <v>3</v>
      </c>
      <c r="O9" s="5">
        <v>3</v>
      </c>
      <c r="P9" s="5">
        <f t="shared" si="1"/>
        <v>0</v>
      </c>
      <c r="Q9" s="5">
        <v>2</v>
      </c>
      <c r="R9" s="5">
        <v>2</v>
      </c>
      <c r="S9" s="5">
        <f t="shared" si="1"/>
        <v>0</v>
      </c>
      <c r="T9" s="5">
        <v>3</v>
      </c>
      <c r="U9" s="5">
        <v>3</v>
      </c>
      <c r="V9" s="5">
        <f t="shared" si="1"/>
        <v>0</v>
      </c>
      <c r="W9" s="5">
        <v>1</v>
      </c>
      <c r="X9" s="5">
        <v>1</v>
      </c>
      <c r="Y9" s="5">
        <f t="shared" si="1"/>
        <v>0</v>
      </c>
      <c r="Z9" s="8"/>
      <c r="AA9" s="5">
        <v>23</v>
      </c>
    </row>
    <row r="10" spans="1:27" ht="15.75" customHeight="1">
      <c r="A10" s="5" t="s">
        <v>141</v>
      </c>
      <c r="B10" s="5">
        <v>8</v>
      </c>
      <c r="C10" s="12">
        <v>11442</v>
      </c>
      <c r="D10" s="12"/>
      <c r="E10" s="5">
        <v>1</v>
      </c>
      <c r="F10" s="5">
        <v>1</v>
      </c>
      <c r="G10" s="5">
        <v>0</v>
      </c>
      <c r="H10" s="5">
        <v>0</v>
      </c>
      <c r="I10" s="5">
        <v>0</v>
      </c>
      <c r="J10" s="5">
        <v>0</v>
      </c>
      <c r="K10" s="5">
        <v>1</v>
      </c>
      <c r="L10" s="5">
        <v>1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8"/>
      <c r="AA10" s="5">
        <v>2</v>
      </c>
    </row>
    <row r="11" spans="1:27" ht="15" customHeight="1">
      <c r="A11" s="5" t="s">
        <v>142</v>
      </c>
      <c r="B11" s="5">
        <v>4</v>
      </c>
      <c r="C11" s="12">
        <v>22141</v>
      </c>
      <c r="D11" s="12"/>
      <c r="E11" s="5">
        <v>1</v>
      </c>
      <c r="F11" s="5">
        <v>1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8"/>
      <c r="AA11" s="5">
        <v>1</v>
      </c>
    </row>
    <row r="12" spans="1:27" ht="15" customHeight="1">
      <c r="A12" s="5" t="s">
        <v>143</v>
      </c>
      <c r="B12" s="5">
        <v>35</v>
      </c>
      <c r="C12" s="12">
        <v>15699</v>
      </c>
      <c r="D12" s="12"/>
      <c r="E12" s="5">
        <v>4</v>
      </c>
      <c r="F12" s="5">
        <v>3</v>
      </c>
      <c r="G12" s="5">
        <v>1</v>
      </c>
      <c r="H12" s="5">
        <v>0</v>
      </c>
      <c r="I12" s="5">
        <v>0</v>
      </c>
      <c r="J12" s="5">
        <v>0</v>
      </c>
      <c r="K12" s="5">
        <v>1</v>
      </c>
      <c r="L12" s="5">
        <v>1</v>
      </c>
      <c r="M12" s="5">
        <v>0</v>
      </c>
      <c r="N12" s="5">
        <v>3</v>
      </c>
      <c r="O12" s="5">
        <v>3</v>
      </c>
      <c r="P12" s="5">
        <v>0</v>
      </c>
      <c r="Q12" s="5">
        <v>2</v>
      </c>
      <c r="R12" s="5">
        <v>2</v>
      </c>
      <c r="S12" s="5">
        <v>0</v>
      </c>
      <c r="T12" s="5">
        <v>1</v>
      </c>
      <c r="U12" s="5">
        <v>1</v>
      </c>
      <c r="V12" s="5">
        <v>0</v>
      </c>
      <c r="W12" s="5">
        <v>1</v>
      </c>
      <c r="X12" s="5">
        <v>1</v>
      </c>
      <c r="Y12" s="5">
        <v>0</v>
      </c>
      <c r="Z12" s="19"/>
      <c r="AA12" s="5">
        <v>12</v>
      </c>
    </row>
    <row r="13" spans="1:27" ht="14.25" customHeight="1">
      <c r="A13" s="5" t="s">
        <v>144</v>
      </c>
      <c r="B13" s="5">
        <v>46</v>
      </c>
      <c r="C13" s="12">
        <v>19205</v>
      </c>
      <c r="D13" s="12"/>
      <c r="E13" s="5">
        <v>5</v>
      </c>
      <c r="F13" s="5">
        <v>4</v>
      </c>
      <c r="G13" s="5">
        <v>1</v>
      </c>
      <c r="H13" s="5">
        <v>0</v>
      </c>
      <c r="I13" s="5">
        <v>0</v>
      </c>
      <c r="J13" s="5">
        <v>0</v>
      </c>
      <c r="K13" s="5">
        <v>1</v>
      </c>
      <c r="L13" s="5">
        <v>1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2</v>
      </c>
      <c r="U13" s="5">
        <v>2</v>
      </c>
      <c r="V13" s="5">
        <v>0</v>
      </c>
      <c r="W13" s="5">
        <v>0</v>
      </c>
      <c r="X13" s="5">
        <v>0</v>
      </c>
      <c r="Y13" s="5">
        <v>0</v>
      </c>
      <c r="Z13" s="8"/>
      <c r="AA13" s="5">
        <v>8</v>
      </c>
    </row>
    <row r="14" spans="1:27" ht="15" customHeight="1">
      <c r="A14" s="5" t="s">
        <v>16</v>
      </c>
      <c r="B14" s="5">
        <f>B15+B16+B17</f>
        <v>0</v>
      </c>
      <c r="C14" s="12"/>
      <c r="D14" s="12"/>
      <c r="E14" s="5">
        <f t="shared" ref="E14:Y14" si="2">E15+E16+E17</f>
        <v>0</v>
      </c>
      <c r="F14" s="5">
        <f t="shared" si="2"/>
        <v>0</v>
      </c>
      <c r="G14" s="5">
        <f t="shared" si="2"/>
        <v>0</v>
      </c>
      <c r="H14" s="5">
        <f t="shared" si="2"/>
        <v>0</v>
      </c>
      <c r="I14" s="5">
        <f t="shared" si="2"/>
        <v>0</v>
      </c>
      <c r="J14" s="5">
        <f t="shared" si="2"/>
        <v>0</v>
      </c>
      <c r="K14" s="5">
        <f t="shared" si="2"/>
        <v>0</v>
      </c>
      <c r="L14" s="5">
        <f t="shared" si="2"/>
        <v>0</v>
      </c>
      <c r="M14" s="5">
        <f t="shared" si="2"/>
        <v>0</v>
      </c>
      <c r="N14" s="5">
        <f t="shared" si="2"/>
        <v>0</v>
      </c>
      <c r="O14" s="5">
        <f t="shared" si="2"/>
        <v>0</v>
      </c>
      <c r="P14" s="5">
        <f t="shared" si="2"/>
        <v>0</v>
      </c>
      <c r="Q14" s="5">
        <f t="shared" si="2"/>
        <v>0</v>
      </c>
      <c r="R14" s="5">
        <f t="shared" si="2"/>
        <v>0</v>
      </c>
      <c r="S14" s="5">
        <f t="shared" si="2"/>
        <v>0</v>
      </c>
      <c r="T14" s="5">
        <f t="shared" si="2"/>
        <v>0</v>
      </c>
      <c r="U14" s="5">
        <f t="shared" si="2"/>
        <v>0</v>
      </c>
      <c r="V14" s="5">
        <f t="shared" si="2"/>
        <v>0</v>
      </c>
      <c r="W14" s="5">
        <f t="shared" si="2"/>
        <v>0</v>
      </c>
      <c r="X14" s="5">
        <f t="shared" si="2"/>
        <v>0</v>
      </c>
      <c r="Y14" s="5">
        <f t="shared" si="2"/>
        <v>0</v>
      </c>
      <c r="Z14" s="8"/>
      <c r="AA14" s="5">
        <f>AA15+AA16+AA17</f>
        <v>0</v>
      </c>
    </row>
    <row r="15" spans="1:27" ht="15" customHeight="1">
      <c r="A15" s="5"/>
      <c r="B15" s="5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8"/>
      <c r="AA15" s="5"/>
    </row>
    <row r="16" spans="1:27" ht="15" customHeight="1">
      <c r="A16" s="5"/>
      <c r="B16" s="5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8"/>
      <c r="AA16" s="5"/>
    </row>
    <row r="17" spans="1:27" ht="15" customHeight="1">
      <c r="A17" s="5"/>
      <c r="B17" s="5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8"/>
      <c r="AA17" s="5"/>
    </row>
    <row r="18" spans="1:27" ht="15" customHeight="1">
      <c r="A18" s="5" t="s">
        <v>17</v>
      </c>
      <c r="B18" s="5">
        <f>B19+B20+B21</f>
        <v>0</v>
      </c>
      <c r="C18" s="12"/>
      <c r="D18" s="12"/>
      <c r="E18" s="5">
        <f t="shared" ref="E18:Y18" si="3">E19+E20+E21</f>
        <v>0</v>
      </c>
      <c r="F18" s="5">
        <f t="shared" si="3"/>
        <v>0</v>
      </c>
      <c r="G18" s="5">
        <f t="shared" si="3"/>
        <v>0</v>
      </c>
      <c r="H18" s="5">
        <f t="shared" si="3"/>
        <v>0</v>
      </c>
      <c r="I18" s="5">
        <f t="shared" si="3"/>
        <v>0</v>
      </c>
      <c r="J18" s="5">
        <f t="shared" si="3"/>
        <v>0</v>
      </c>
      <c r="K18" s="5">
        <f t="shared" si="3"/>
        <v>0</v>
      </c>
      <c r="L18" s="5">
        <f t="shared" si="3"/>
        <v>0</v>
      </c>
      <c r="M18" s="5">
        <f t="shared" si="3"/>
        <v>0</v>
      </c>
      <c r="N18" s="5">
        <f t="shared" si="3"/>
        <v>0</v>
      </c>
      <c r="O18" s="5">
        <f t="shared" si="3"/>
        <v>0</v>
      </c>
      <c r="P18" s="5">
        <f t="shared" si="3"/>
        <v>0</v>
      </c>
      <c r="Q18" s="5">
        <f t="shared" si="3"/>
        <v>0</v>
      </c>
      <c r="R18" s="5">
        <f t="shared" si="3"/>
        <v>0</v>
      </c>
      <c r="S18" s="5">
        <f t="shared" si="3"/>
        <v>0</v>
      </c>
      <c r="T18" s="5">
        <f t="shared" si="3"/>
        <v>0</v>
      </c>
      <c r="U18" s="5">
        <f t="shared" si="3"/>
        <v>0</v>
      </c>
      <c r="V18" s="5">
        <f t="shared" si="3"/>
        <v>0</v>
      </c>
      <c r="W18" s="5">
        <f t="shared" si="3"/>
        <v>0</v>
      </c>
      <c r="X18" s="5">
        <f t="shared" si="3"/>
        <v>0</v>
      </c>
      <c r="Y18" s="5">
        <f t="shared" si="3"/>
        <v>0</v>
      </c>
      <c r="Z18" s="8"/>
      <c r="AA18" s="5">
        <f>AA19+AA20+AA21</f>
        <v>0</v>
      </c>
    </row>
    <row r="19" spans="1:27" ht="15" customHeight="1">
      <c r="A19" s="5"/>
      <c r="B19" s="5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8"/>
      <c r="AA19" s="5"/>
    </row>
    <row r="20" spans="1:27" ht="15" customHeight="1">
      <c r="A20" s="5"/>
      <c r="B20" s="5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8"/>
      <c r="AA20" s="5"/>
    </row>
    <row r="21" spans="1:27" ht="15" customHeight="1">
      <c r="A21" s="5"/>
      <c r="B21" s="5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8"/>
      <c r="AA21" s="5"/>
    </row>
    <row r="22" spans="1:27" ht="15" customHeight="1">
      <c r="A22" s="5" t="s">
        <v>18</v>
      </c>
      <c r="B22" s="5">
        <f>B23+B27+B31+B35+B39</f>
        <v>0</v>
      </c>
      <c r="C22" s="12"/>
      <c r="D22" s="6"/>
      <c r="E22" s="5">
        <f t="shared" ref="E22:Y22" si="4">E23+E27+E31+E35+E39</f>
        <v>0</v>
      </c>
      <c r="F22" s="5">
        <f t="shared" si="4"/>
        <v>0</v>
      </c>
      <c r="G22" s="5">
        <f t="shared" si="4"/>
        <v>0</v>
      </c>
      <c r="H22" s="5">
        <f t="shared" si="4"/>
        <v>0</v>
      </c>
      <c r="I22" s="5">
        <f t="shared" si="4"/>
        <v>0</v>
      </c>
      <c r="J22" s="5">
        <f t="shared" si="4"/>
        <v>0</v>
      </c>
      <c r="K22" s="5">
        <f t="shared" si="4"/>
        <v>0</v>
      </c>
      <c r="L22" s="5">
        <f t="shared" si="4"/>
        <v>0</v>
      </c>
      <c r="M22" s="5">
        <f t="shared" si="4"/>
        <v>0</v>
      </c>
      <c r="N22" s="5">
        <f t="shared" si="4"/>
        <v>0</v>
      </c>
      <c r="O22" s="5">
        <f t="shared" si="4"/>
        <v>0</v>
      </c>
      <c r="P22" s="5">
        <f t="shared" si="4"/>
        <v>0</v>
      </c>
      <c r="Q22" s="5">
        <f t="shared" si="4"/>
        <v>0</v>
      </c>
      <c r="R22" s="5">
        <f t="shared" si="4"/>
        <v>0</v>
      </c>
      <c r="S22" s="5">
        <f t="shared" si="4"/>
        <v>0</v>
      </c>
      <c r="T22" s="5">
        <f t="shared" si="4"/>
        <v>0</v>
      </c>
      <c r="U22" s="5">
        <f t="shared" si="4"/>
        <v>0</v>
      </c>
      <c r="V22" s="5">
        <f t="shared" si="4"/>
        <v>0</v>
      </c>
      <c r="W22" s="5">
        <f t="shared" si="4"/>
        <v>0</v>
      </c>
      <c r="X22" s="5">
        <f t="shared" si="4"/>
        <v>0</v>
      </c>
      <c r="Y22" s="5">
        <f t="shared" si="4"/>
        <v>0</v>
      </c>
      <c r="Z22" s="8"/>
      <c r="AA22" s="5">
        <f>AA23+AA27+AA31+AA35+AA39</f>
        <v>0</v>
      </c>
    </row>
    <row r="23" spans="1:27" ht="15" customHeight="1">
      <c r="A23" s="5" t="s">
        <v>19</v>
      </c>
      <c r="B23" s="5">
        <f>B24+B25+B26</f>
        <v>0</v>
      </c>
      <c r="C23" s="12"/>
      <c r="D23" s="12"/>
      <c r="E23" s="5">
        <f t="shared" ref="E23:Y23" si="5">E24+E25+E26</f>
        <v>0</v>
      </c>
      <c r="F23" s="5">
        <f t="shared" si="5"/>
        <v>0</v>
      </c>
      <c r="G23" s="5">
        <f t="shared" si="5"/>
        <v>0</v>
      </c>
      <c r="H23" s="5">
        <f t="shared" si="5"/>
        <v>0</v>
      </c>
      <c r="I23" s="5">
        <f t="shared" si="5"/>
        <v>0</v>
      </c>
      <c r="J23" s="5">
        <f t="shared" si="5"/>
        <v>0</v>
      </c>
      <c r="K23" s="5">
        <f t="shared" si="5"/>
        <v>0</v>
      </c>
      <c r="L23" s="5">
        <f t="shared" si="5"/>
        <v>0</v>
      </c>
      <c r="M23" s="5">
        <f t="shared" si="5"/>
        <v>0</v>
      </c>
      <c r="N23" s="5">
        <f t="shared" si="5"/>
        <v>0</v>
      </c>
      <c r="O23" s="5">
        <f t="shared" si="5"/>
        <v>0</v>
      </c>
      <c r="P23" s="5">
        <f t="shared" si="5"/>
        <v>0</v>
      </c>
      <c r="Q23" s="5">
        <f t="shared" si="5"/>
        <v>0</v>
      </c>
      <c r="R23" s="5">
        <f t="shared" si="5"/>
        <v>0</v>
      </c>
      <c r="S23" s="5">
        <f t="shared" si="5"/>
        <v>0</v>
      </c>
      <c r="T23" s="5">
        <f t="shared" si="5"/>
        <v>0</v>
      </c>
      <c r="U23" s="5">
        <f t="shared" si="5"/>
        <v>0</v>
      </c>
      <c r="V23" s="5">
        <f t="shared" si="5"/>
        <v>0</v>
      </c>
      <c r="W23" s="5">
        <f t="shared" si="5"/>
        <v>0</v>
      </c>
      <c r="X23" s="5">
        <f t="shared" si="5"/>
        <v>0</v>
      </c>
      <c r="Y23" s="5">
        <f t="shared" si="5"/>
        <v>0</v>
      </c>
      <c r="Z23" s="8"/>
      <c r="AA23" s="5">
        <f>AA24+AA25+AA26</f>
        <v>0</v>
      </c>
    </row>
    <row r="24" spans="1:27" ht="15" customHeight="1">
      <c r="A24" s="5"/>
      <c r="B24" s="5"/>
      <c r="C24" s="12"/>
      <c r="D24" s="12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8"/>
      <c r="AA24" s="5"/>
    </row>
    <row r="25" spans="1:27" ht="15" customHeight="1">
      <c r="A25" s="5"/>
      <c r="B25" s="5"/>
      <c r="C25" s="12"/>
      <c r="D25" s="12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8"/>
      <c r="AA25" s="5"/>
    </row>
    <row r="26" spans="1:27" ht="15" customHeight="1">
      <c r="A26" s="5"/>
      <c r="B26" s="5"/>
      <c r="C26" s="12"/>
      <c r="D26" s="12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8"/>
      <c r="AA26" s="5"/>
    </row>
    <row r="27" spans="1:27" ht="15" customHeight="1">
      <c r="A27" s="5" t="s">
        <v>20</v>
      </c>
      <c r="B27" s="5">
        <f>B28+B29+B30</f>
        <v>0</v>
      </c>
      <c r="C27" s="12"/>
      <c r="D27" s="12"/>
      <c r="E27" s="5">
        <f t="shared" ref="E27:Y27" si="6">E28+E29+E30</f>
        <v>0</v>
      </c>
      <c r="F27" s="5">
        <f t="shared" si="6"/>
        <v>0</v>
      </c>
      <c r="G27" s="5">
        <f t="shared" si="6"/>
        <v>0</v>
      </c>
      <c r="H27" s="5">
        <f t="shared" si="6"/>
        <v>0</v>
      </c>
      <c r="I27" s="5">
        <f t="shared" si="6"/>
        <v>0</v>
      </c>
      <c r="J27" s="5">
        <f t="shared" si="6"/>
        <v>0</v>
      </c>
      <c r="K27" s="5">
        <f t="shared" si="6"/>
        <v>0</v>
      </c>
      <c r="L27" s="5">
        <f t="shared" si="6"/>
        <v>0</v>
      </c>
      <c r="M27" s="5">
        <f t="shared" si="6"/>
        <v>0</v>
      </c>
      <c r="N27" s="5">
        <f t="shared" si="6"/>
        <v>0</v>
      </c>
      <c r="O27" s="5">
        <f t="shared" si="6"/>
        <v>0</v>
      </c>
      <c r="P27" s="5">
        <f t="shared" si="6"/>
        <v>0</v>
      </c>
      <c r="Q27" s="5">
        <f t="shared" si="6"/>
        <v>0</v>
      </c>
      <c r="R27" s="5">
        <f t="shared" si="6"/>
        <v>0</v>
      </c>
      <c r="S27" s="5">
        <f t="shared" si="6"/>
        <v>0</v>
      </c>
      <c r="T27" s="5">
        <f t="shared" si="6"/>
        <v>0</v>
      </c>
      <c r="U27" s="5">
        <f t="shared" si="6"/>
        <v>0</v>
      </c>
      <c r="V27" s="5">
        <f t="shared" si="6"/>
        <v>0</v>
      </c>
      <c r="W27" s="5">
        <f t="shared" si="6"/>
        <v>0</v>
      </c>
      <c r="X27" s="5">
        <f t="shared" si="6"/>
        <v>0</v>
      </c>
      <c r="Y27" s="5">
        <f t="shared" si="6"/>
        <v>0</v>
      </c>
      <c r="Z27" s="8"/>
      <c r="AA27" s="5">
        <f>AA28+AA29+AA30</f>
        <v>0</v>
      </c>
    </row>
    <row r="28" spans="1:27" ht="15" customHeight="1">
      <c r="A28" s="5"/>
      <c r="B28" s="5"/>
      <c r="C28" s="12"/>
      <c r="D28" s="12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8"/>
      <c r="AA28" s="5"/>
    </row>
    <row r="29" spans="1:27" ht="15" customHeight="1">
      <c r="A29" s="5"/>
      <c r="B29" s="5"/>
      <c r="C29" s="12"/>
      <c r="D29" s="12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8"/>
      <c r="AA29" s="5"/>
    </row>
    <row r="30" spans="1:27" ht="15" customHeight="1">
      <c r="A30" s="5"/>
      <c r="B30" s="5"/>
      <c r="C30" s="12"/>
      <c r="D30" s="12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8"/>
      <c r="AA30" s="5"/>
    </row>
    <row r="31" spans="1:27" ht="15" customHeight="1">
      <c r="A31" s="5" t="s">
        <v>21</v>
      </c>
      <c r="B31" s="5">
        <f>B32+B33+B34</f>
        <v>0</v>
      </c>
      <c r="C31" s="12"/>
      <c r="D31" s="12"/>
      <c r="E31" s="5">
        <f t="shared" ref="E31:Y31" si="7">E32+E33+E34</f>
        <v>0</v>
      </c>
      <c r="F31" s="5">
        <f t="shared" si="7"/>
        <v>0</v>
      </c>
      <c r="G31" s="5">
        <f t="shared" si="7"/>
        <v>0</v>
      </c>
      <c r="H31" s="5">
        <f t="shared" si="7"/>
        <v>0</v>
      </c>
      <c r="I31" s="5">
        <f t="shared" si="7"/>
        <v>0</v>
      </c>
      <c r="J31" s="5">
        <f t="shared" si="7"/>
        <v>0</v>
      </c>
      <c r="K31" s="5">
        <f t="shared" si="7"/>
        <v>0</v>
      </c>
      <c r="L31" s="5">
        <f t="shared" si="7"/>
        <v>0</v>
      </c>
      <c r="M31" s="5">
        <f t="shared" si="7"/>
        <v>0</v>
      </c>
      <c r="N31" s="5">
        <f t="shared" si="7"/>
        <v>0</v>
      </c>
      <c r="O31" s="5">
        <f t="shared" si="7"/>
        <v>0</v>
      </c>
      <c r="P31" s="5">
        <f t="shared" si="7"/>
        <v>0</v>
      </c>
      <c r="Q31" s="5">
        <f t="shared" si="7"/>
        <v>0</v>
      </c>
      <c r="R31" s="5">
        <f t="shared" si="7"/>
        <v>0</v>
      </c>
      <c r="S31" s="5">
        <f t="shared" si="7"/>
        <v>0</v>
      </c>
      <c r="T31" s="5">
        <f t="shared" si="7"/>
        <v>0</v>
      </c>
      <c r="U31" s="5">
        <f t="shared" si="7"/>
        <v>0</v>
      </c>
      <c r="V31" s="5">
        <f t="shared" si="7"/>
        <v>0</v>
      </c>
      <c r="W31" s="5">
        <f t="shared" si="7"/>
        <v>0</v>
      </c>
      <c r="X31" s="5">
        <f t="shared" si="7"/>
        <v>0</v>
      </c>
      <c r="Y31" s="5">
        <f t="shared" si="7"/>
        <v>0</v>
      </c>
      <c r="Z31" s="8"/>
      <c r="AA31" s="5">
        <f>AA32+AA33+AA34</f>
        <v>0</v>
      </c>
    </row>
    <row r="32" spans="1:27" ht="15" customHeight="1">
      <c r="A32" s="5"/>
      <c r="B32" s="5"/>
      <c r="C32" s="12"/>
      <c r="D32" s="12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8"/>
      <c r="AA32" s="5"/>
    </row>
    <row r="33" spans="1:27" ht="15" customHeight="1">
      <c r="A33" s="5"/>
      <c r="B33" s="5"/>
      <c r="C33" s="12"/>
      <c r="D33" s="12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8"/>
      <c r="AA33" s="5"/>
    </row>
    <row r="34" spans="1:27" ht="15" customHeight="1">
      <c r="A34" s="5"/>
      <c r="B34" s="5"/>
      <c r="C34" s="12"/>
      <c r="D34" s="12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8"/>
      <c r="AA34" s="5"/>
    </row>
    <row r="35" spans="1:27" ht="15" customHeight="1">
      <c r="A35" s="5" t="s">
        <v>22</v>
      </c>
      <c r="B35" s="5">
        <f>B36+B37+B38</f>
        <v>0</v>
      </c>
      <c r="C35" s="12"/>
      <c r="D35" s="12"/>
      <c r="E35" s="5">
        <f t="shared" ref="E35:Y35" si="8">E36+E37+E38</f>
        <v>0</v>
      </c>
      <c r="F35" s="5">
        <f t="shared" si="8"/>
        <v>0</v>
      </c>
      <c r="G35" s="5">
        <f t="shared" si="8"/>
        <v>0</v>
      </c>
      <c r="H35" s="5">
        <f t="shared" si="8"/>
        <v>0</v>
      </c>
      <c r="I35" s="5">
        <f t="shared" si="8"/>
        <v>0</v>
      </c>
      <c r="J35" s="5">
        <f t="shared" si="8"/>
        <v>0</v>
      </c>
      <c r="K35" s="5">
        <f t="shared" si="8"/>
        <v>0</v>
      </c>
      <c r="L35" s="5">
        <f t="shared" si="8"/>
        <v>0</v>
      </c>
      <c r="M35" s="5">
        <f t="shared" si="8"/>
        <v>0</v>
      </c>
      <c r="N35" s="5">
        <f t="shared" si="8"/>
        <v>0</v>
      </c>
      <c r="O35" s="5">
        <f t="shared" si="8"/>
        <v>0</v>
      </c>
      <c r="P35" s="5">
        <f t="shared" si="8"/>
        <v>0</v>
      </c>
      <c r="Q35" s="5">
        <f t="shared" si="8"/>
        <v>0</v>
      </c>
      <c r="R35" s="5">
        <f t="shared" si="8"/>
        <v>0</v>
      </c>
      <c r="S35" s="5">
        <f t="shared" si="8"/>
        <v>0</v>
      </c>
      <c r="T35" s="5">
        <f t="shared" si="8"/>
        <v>0</v>
      </c>
      <c r="U35" s="5">
        <f t="shared" si="8"/>
        <v>0</v>
      </c>
      <c r="V35" s="5">
        <f t="shared" si="8"/>
        <v>0</v>
      </c>
      <c r="W35" s="5">
        <f t="shared" si="8"/>
        <v>0</v>
      </c>
      <c r="X35" s="5">
        <f t="shared" si="8"/>
        <v>0</v>
      </c>
      <c r="Y35" s="5">
        <f t="shared" si="8"/>
        <v>0</v>
      </c>
      <c r="Z35" s="8"/>
      <c r="AA35" s="5">
        <f>AA36+AA37+AA38</f>
        <v>0</v>
      </c>
    </row>
    <row r="36" spans="1:27" ht="15" customHeight="1">
      <c r="A36" s="5"/>
      <c r="B36" s="5"/>
      <c r="C36" s="12"/>
      <c r="D36" s="12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8"/>
      <c r="AA36" s="5"/>
    </row>
    <row r="37" spans="1:27" ht="15" customHeight="1">
      <c r="A37" s="5"/>
      <c r="B37" s="5"/>
      <c r="C37" s="12"/>
      <c r="D37" s="12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8"/>
      <c r="AA37" s="5"/>
    </row>
    <row r="38" spans="1:27" ht="15" customHeight="1">
      <c r="A38" s="5"/>
      <c r="B38" s="5"/>
      <c r="C38" s="12"/>
      <c r="D38" s="12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8"/>
      <c r="AA38" s="5"/>
    </row>
    <row r="39" spans="1:27" ht="30" customHeight="1">
      <c r="A39" s="5" t="s">
        <v>23</v>
      </c>
      <c r="B39" s="5">
        <f>B40+B41+B42</f>
        <v>0</v>
      </c>
      <c r="C39" s="12"/>
      <c r="D39" s="12"/>
      <c r="E39" s="5">
        <f t="shared" ref="E39:Y39" si="9">E40+E41+E42</f>
        <v>0</v>
      </c>
      <c r="F39" s="5">
        <f t="shared" si="9"/>
        <v>0</v>
      </c>
      <c r="G39" s="5">
        <f t="shared" si="9"/>
        <v>0</v>
      </c>
      <c r="H39" s="5">
        <f t="shared" si="9"/>
        <v>0</v>
      </c>
      <c r="I39" s="5">
        <f t="shared" si="9"/>
        <v>0</v>
      </c>
      <c r="J39" s="5">
        <f t="shared" si="9"/>
        <v>0</v>
      </c>
      <c r="K39" s="5">
        <f t="shared" si="9"/>
        <v>0</v>
      </c>
      <c r="L39" s="5">
        <f t="shared" si="9"/>
        <v>0</v>
      </c>
      <c r="M39" s="5">
        <f t="shared" si="9"/>
        <v>0</v>
      </c>
      <c r="N39" s="5">
        <f t="shared" si="9"/>
        <v>0</v>
      </c>
      <c r="O39" s="5">
        <f t="shared" si="9"/>
        <v>0</v>
      </c>
      <c r="P39" s="5">
        <f t="shared" si="9"/>
        <v>0</v>
      </c>
      <c r="Q39" s="5">
        <f t="shared" si="9"/>
        <v>0</v>
      </c>
      <c r="R39" s="5">
        <f t="shared" si="9"/>
        <v>0</v>
      </c>
      <c r="S39" s="5">
        <f t="shared" si="9"/>
        <v>0</v>
      </c>
      <c r="T39" s="5">
        <f t="shared" si="9"/>
        <v>0</v>
      </c>
      <c r="U39" s="5">
        <f t="shared" si="9"/>
        <v>0</v>
      </c>
      <c r="V39" s="5">
        <f t="shared" si="9"/>
        <v>0</v>
      </c>
      <c r="W39" s="5">
        <f t="shared" si="9"/>
        <v>0</v>
      </c>
      <c r="X39" s="5">
        <f t="shared" si="9"/>
        <v>0</v>
      </c>
      <c r="Y39" s="5">
        <f t="shared" si="9"/>
        <v>0</v>
      </c>
      <c r="Z39" s="8"/>
      <c r="AA39" s="5">
        <f>AA40+AA41+AA42</f>
        <v>0</v>
      </c>
    </row>
    <row r="40" spans="1:27" ht="12.75" customHeight="1">
      <c r="A40" s="5"/>
      <c r="B40" s="5"/>
      <c r="C40" s="12"/>
      <c r="D40" s="12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8"/>
      <c r="AA40" s="5"/>
    </row>
    <row r="41" spans="1:27" ht="12.75" customHeight="1">
      <c r="A41" s="5"/>
      <c r="B41" s="5"/>
      <c r="C41" s="12"/>
      <c r="D41" s="12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8"/>
      <c r="AA41" s="5"/>
    </row>
    <row r="42" spans="1:27" ht="13.5" customHeight="1">
      <c r="A42" s="5"/>
      <c r="B42" s="5"/>
      <c r="C42" s="12"/>
      <c r="D42" s="12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8"/>
      <c r="AA42" s="5"/>
    </row>
    <row r="43" spans="1:27" ht="15" customHeight="1">
      <c r="A43" s="5" t="s">
        <v>24</v>
      </c>
      <c r="B43" s="5">
        <f>B44+B48+B52+B56+B60+B64+B68+B72+B76+B80+B84+B88+B92+B96+B100+B108+B112+B116+B120+B124+B128+B132+B136+B140</f>
        <v>2403</v>
      </c>
      <c r="C43" s="12"/>
      <c r="D43" s="12"/>
      <c r="E43" s="5">
        <f t="shared" ref="E43:Y43" si="10">E44+E48+E52+E56+E60+E64+E68+E72+E76+E80+E84+E88+E92+E96+E100+E108+E112+E116+E120+E124+E128+E132+E136+E140</f>
        <v>85</v>
      </c>
      <c r="F43" s="5">
        <f t="shared" si="10"/>
        <v>85</v>
      </c>
      <c r="G43" s="5">
        <f t="shared" si="10"/>
        <v>0</v>
      </c>
      <c r="H43" s="5">
        <f t="shared" si="10"/>
        <v>112</v>
      </c>
      <c r="I43" s="5">
        <f t="shared" si="10"/>
        <v>112</v>
      </c>
      <c r="J43" s="5">
        <f t="shared" si="10"/>
        <v>0</v>
      </c>
      <c r="K43" s="5">
        <f t="shared" si="10"/>
        <v>119</v>
      </c>
      <c r="L43" s="5">
        <f t="shared" si="10"/>
        <v>119</v>
      </c>
      <c r="M43" s="5">
        <f t="shared" si="10"/>
        <v>0</v>
      </c>
      <c r="N43" s="5">
        <f t="shared" si="10"/>
        <v>104</v>
      </c>
      <c r="O43" s="5">
        <f t="shared" si="10"/>
        <v>104</v>
      </c>
      <c r="P43" s="5">
        <f t="shared" si="10"/>
        <v>0</v>
      </c>
      <c r="Q43" s="5">
        <f t="shared" si="10"/>
        <v>116</v>
      </c>
      <c r="R43" s="5">
        <f t="shared" si="10"/>
        <v>116</v>
      </c>
      <c r="S43" s="5">
        <f t="shared" si="10"/>
        <v>0</v>
      </c>
      <c r="T43" s="5">
        <f t="shared" si="10"/>
        <v>104</v>
      </c>
      <c r="U43" s="5">
        <f t="shared" si="10"/>
        <v>104</v>
      </c>
      <c r="V43" s="5">
        <f t="shared" si="10"/>
        <v>0</v>
      </c>
      <c r="W43" s="5">
        <f t="shared" si="10"/>
        <v>110</v>
      </c>
      <c r="X43" s="5">
        <f t="shared" si="10"/>
        <v>110</v>
      </c>
      <c r="Y43" s="5">
        <f t="shared" si="10"/>
        <v>0</v>
      </c>
      <c r="Z43" s="8"/>
      <c r="AA43" s="5">
        <f>AA44+AA48+AA52+AA56+AA60+AA64+AA68+AA72+AA76+AA80+AA84+AA88+AA92+AA96+AA100+AA108+AA112+AA116+AA120+AA124+AA128+AA132+AA136+AA140</f>
        <v>750</v>
      </c>
    </row>
    <row r="44" spans="1:27" ht="15" customHeight="1">
      <c r="A44" s="5" t="s">
        <v>25</v>
      </c>
      <c r="B44" s="5">
        <f>B45+B46+B47</f>
        <v>0</v>
      </c>
      <c r="C44" s="12"/>
      <c r="D44" s="12"/>
      <c r="E44" s="5">
        <f t="shared" ref="E44:Y44" si="11">E45+E46+E47</f>
        <v>0</v>
      </c>
      <c r="F44" s="5">
        <f t="shared" si="11"/>
        <v>0</v>
      </c>
      <c r="G44" s="5">
        <f t="shared" si="11"/>
        <v>0</v>
      </c>
      <c r="H44" s="5">
        <f t="shared" si="11"/>
        <v>0</v>
      </c>
      <c r="I44" s="5">
        <f t="shared" si="11"/>
        <v>0</v>
      </c>
      <c r="J44" s="5">
        <f t="shared" si="11"/>
        <v>0</v>
      </c>
      <c r="K44" s="5">
        <f t="shared" si="11"/>
        <v>0</v>
      </c>
      <c r="L44" s="5">
        <f t="shared" si="11"/>
        <v>0</v>
      </c>
      <c r="M44" s="5">
        <f t="shared" si="11"/>
        <v>0</v>
      </c>
      <c r="N44" s="5">
        <f t="shared" si="11"/>
        <v>0</v>
      </c>
      <c r="O44" s="5">
        <f t="shared" si="11"/>
        <v>0</v>
      </c>
      <c r="P44" s="5">
        <f t="shared" si="11"/>
        <v>0</v>
      </c>
      <c r="Q44" s="5">
        <f t="shared" si="11"/>
        <v>0</v>
      </c>
      <c r="R44" s="5">
        <f t="shared" si="11"/>
        <v>0</v>
      </c>
      <c r="S44" s="5">
        <f t="shared" si="11"/>
        <v>0</v>
      </c>
      <c r="T44" s="5">
        <f t="shared" si="11"/>
        <v>0</v>
      </c>
      <c r="U44" s="5">
        <f t="shared" si="11"/>
        <v>0</v>
      </c>
      <c r="V44" s="5">
        <f t="shared" si="11"/>
        <v>0</v>
      </c>
      <c r="W44" s="5">
        <f t="shared" si="11"/>
        <v>0</v>
      </c>
      <c r="X44" s="5">
        <f t="shared" si="11"/>
        <v>0</v>
      </c>
      <c r="Y44" s="5">
        <f t="shared" si="11"/>
        <v>0</v>
      </c>
      <c r="Z44" s="8"/>
      <c r="AA44" s="5">
        <f>AA45+AA46+AA47</f>
        <v>0</v>
      </c>
    </row>
    <row r="45" spans="1:27" ht="15" customHeight="1">
      <c r="A45" s="5"/>
      <c r="B45" s="5"/>
      <c r="C45" s="12"/>
      <c r="D45" s="12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8"/>
      <c r="AA45" s="5"/>
    </row>
    <row r="46" spans="1:27" ht="15" customHeight="1">
      <c r="A46" s="5"/>
      <c r="B46" s="5"/>
      <c r="C46" s="12"/>
      <c r="D46" s="12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8"/>
      <c r="AA46" s="5"/>
    </row>
    <row r="47" spans="1:27" ht="15" customHeight="1">
      <c r="A47" s="5"/>
      <c r="B47" s="5"/>
      <c r="C47" s="12"/>
      <c r="D47" s="12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8"/>
      <c r="AA47" s="5"/>
    </row>
    <row r="48" spans="1:27" ht="15" customHeight="1">
      <c r="A48" s="5" t="s">
        <v>26</v>
      </c>
      <c r="B48" s="5">
        <f>B49+B50+B51</f>
        <v>0</v>
      </c>
      <c r="C48" s="12"/>
      <c r="D48" s="12"/>
      <c r="E48" s="5">
        <f t="shared" ref="E48:Y48" si="12">E49+E50+E51</f>
        <v>0</v>
      </c>
      <c r="F48" s="5">
        <f t="shared" si="12"/>
        <v>0</v>
      </c>
      <c r="G48" s="5">
        <f t="shared" si="12"/>
        <v>0</v>
      </c>
      <c r="H48" s="5">
        <f t="shared" si="12"/>
        <v>0</v>
      </c>
      <c r="I48" s="5">
        <f t="shared" si="12"/>
        <v>0</v>
      </c>
      <c r="J48" s="5">
        <f t="shared" si="12"/>
        <v>0</v>
      </c>
      <c r="K48" s="5">
        <f t="shared" si="12"/>
        <v>0</v>
      </c>
      <c r="L48" s="5">
        <f t="shared" si="12"/>
        <v>0</v>
      </c>
      <c r="M48" s="5">
        <f t="shared" si="12"/>
        <v>0</v>
      </c>
      <c r="N48" s="5">
        <f t="shared" si="12"/>
        <v>0</v>
      </c>
      <c r="O48" s="5">
        <f t="shared" si="12"/>
        <v>0</v>
      </c>
      <c r="P48" s="5">
        <f t="shared" si="12"/>
        <v>0</v>
      </c>
      <c r="Q48" s="5">
        <f t="shared" si="12"/>
        <v>0</v>
      </c>
      <c r="R48" s="5">
        <f t="shared" si="12"/>
        <v>0</v>
      </c>
      <c r="S48" s="5">
        <f t="shared" si="12"/>
        <v>0</v>
      </c>
      <c r="T48" s="5">
        <f t="shared" si="12"/>
        <v>0</v>
      </c>
      <c r="U48" s="5">
        <f t="shared" si="12"/>
        <v>0</v>
      </c>
      <c r="V48" s="5">
        <f t="shared" si="12"/>
        <v>0</v>
      </c>
      <c r="W48" s="5">
        <f t="shared" si="12"/>
        <v>0</v>
      </c>
      <c r="X48" s="5">
        <f t="shared" si="12"/>
        <v>0</v>
      </c>
      <c r="Y48" s="5">
        <f t="shared" si="12"/>
        <v>0</v>
      </c>
      <c r="Z48" s="8"/>
      <c r="AA48" s="5">
        <f>AA49+AA50+AA51</f>
        <v>0</v>
      </c>
    </row>
    <row r="49" spans="1:27" ht="15" customHeight="1">
      <c r="A49" s="5"/>
      <c r="B49" s="5"/>
      <c r="C49" s="12"/>
      <c r="D49" s="12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8"/>
      <c r="AA49" s="5"/>
    </row>
    <row r="50" spans="1:27" ht="15" customHeight="1">
      <c r="A50" s="5"/>
      <c r="B50" s="5"/>
      <c r="C50" s="12"/>
      <c r="D50" s="12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8"/>
      <c r="AA50" s="5"/>
    </row>
    <row r="51" spans="1:27" ht="15" customHeight="1">
      <c r="A51" s="5"/>
      <c r="B51" s="5"/>
      <c r="C51" s="12"/>
      <c r="D51" s="12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8"/>
      <c r="AA51" s="5"/>
    </row>
    <row r="52" spans="1:27" ht="15" customHeight="1">
      <c r="A52" s="5" t="s">
        <v>27</v>
      </c>
      <c r="B52" s="5">
        <f>B53+B54+B55</f>
        <v>0</v>
      </c>
      <c r="C52" s="12"/>
      <c r="D52" s="12"/>
      <c r="E52" s="5">
        <f t="shared" ref="E52:Y52" si="13">E53+E54+E55</f>
        <v>0</v>
      </c>
      <c r="F52" s="5">
        <f t="shared" si="13"/>
        <v>0</v>
      </c>
      <c r="G52" s="5">
        <f t="shared" si="13"/>
        <v>0</v>
      </c>
      <c r="H52" s="5">
        <f t="shared" si="13"/>
        <v>0</v>
      </c>
      <c r="I52" s="5">
        <f t="shared" si="13"/>
        <v>0</v>
      </c>
      <c r="J52" s="5">
        <f t="shared" si="13"/>
        <v>0</v>
      </c>
      <c r="K52" s="5">
        <f t="shared" si="13"/>
        <v>0</v>
      </c>
      <c r="L52" s="5">
        <f t="shared" si="13"/>
        <v>0</v>
      </c>
      <c r="M52" s="5">
        <f t="shared" si="13"/>
        <v>0</v>
      </c>
      <c r="N52" s="5">
        <f t="shared" si="13"/>
        <v>0</v>
      </c>
      <c r="O52" s="5">
        <f t="shared" si="13"/>
        <v>0</v>
      </c>
      <c r="P52" s="5">
        <f t="shared" si="13"/>
        <v>0</v>
      </c>
      <c r="Q52" s="5">
        <f t="shared" si="13"/>
        <v>0</v>
      </c>
      <c r="R52" s="5">
        <f t="shared" si="13"/>
        <v>0</v>
      </c>
      <c r="S52" s="5">
        <f t="shared" si="13"/>
        <v>0</v>
      </c>
      <c r="T52" s="5">
        <f t="shared" si="13"/>
        <v>0</v>
      </c>
      <c r="U52" s="5">
        <f t="shared" si="13"/>
        <v>0</v>
      </c>
      <c r="V52" s="5">
        <f t="shared" si="13"/>
        <v>0</v>
      </c>
      <c r="W52" s="5">
        <f t="shared" si="13"/>
        <v>0</v>
      </c>
      <c r="X52" s="5">
        <f t="shared" si="13"/>
        <v>0</v>
      </c>
      <c r="Y52" s="5">
        <f t="shared" si="13"/>
        <v>0</v>
      </c>
      <c r="Z52" s="8"/>
      <c r="AA52" s="5">
        <f>AA53+AA54+AA55</f>
        <v>0</v>
      </c>
    </row>
    <row r="53" spans="1:27" ht="15" customHeight="1">
      <c r="A53" s="5"/>
      <c r="B53" s="5"/>
      <c r="C53" s="12"/>
      <c r="D53" s="12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8"/>
      <c r="AA53" s="5"/>
    </row>
    <row r="54" spans="1:27" ht="15" customHeight="1">
      <c r="A54" s="5"/>
      <c r="B54" s="5"/>
      <c r="C54" s="12"/>
      <c r="D54" s="12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8"/>
      <c r="AA54" s="5"/>
    </row>
    <row r="55" spans="1:27" ht="15" customHeight="1">
      <c r="A55" s="5"/>
      <c r="B55" s="5"/>
      <c r="C55" s="12"/>
      <c r="D55" s="12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8"/>
      <c r="AA55" s="5"/>
    </row>
    <row r="56" spans="1:27" ht="15" customHeight="1">
      <c r="A56" s="5" t="s">
        <v>28</v>
      </c>
      <c r="B56" s="5">
        <f>B57+B58+B59</f>
        <v>0</v>
      </c>
      <c r="C56" s="12"/>
      <c r="D56" s="12"/>
      <c r="E56" s="5">
        <f t="shared" ref="E56:Y56" si="14">E57+E58+E59</f>
        <v>0</v>
      </c>
      <c r="F56" s="5">
        <f t="shared" si="14"/>
        <v>0</v>
      </c>
      <c r="G56" s="5">
        <f t="shared" si="14"/>
        <v>0</v>
      </c>
      <c r="H56" s="5">
        <f t="shared" si="14"/>
        <v>0</v>
      </c>
      <c r="I56" s="5">
        <f t="shared" si="14"/>
        <v>0</v>
      </c>
      <c r="J56" s="5">
        <f t="shared" si="14"/>
        <v>0</v>
      </c>
      <c r="K56" s="5">
        <f t="shared" si="14"/>
        <v>0</v>
      </c>
      <c r="L56" s="5">
        <f t="shared" si="14"/>
        <v>0</v>
      </c>
      <c r="M56" s="5">
        <f t="shared" si="14"/>
        <v>0</v>
      </c>
      <c r="N56" s="5">
        <f t="shared" si="14"/>
        <v>0</v>
      </c>
      <c r="O56" s="5">
        <f t="shared" si="14"/>
        <v>0</v>
      </c>
      <c r="P56" s="5">
        <f t="shared" si="14"/>
        <v>0</v>
      </c>
      <c r="Q56" s="5">
        <f t="shared" si="14"/>
        <v>0</v>
      </c>
      <c r="R56" s="5">
        <f t="shared" si="14"/>
        <v>0</v>
      </c>
      <c r="S56" s="5">
        <f t="shared" si="14"/>
        <v>0</v>
      </c>
      <c r="T56" s="5">
        <f t="shared" si="14"/>
        <v>0</v>
      </c>
      <c r="U56" s="5">
        <f t="shared" si="14"/>
        <v>0</v>
      </c>
      <c r="V56" s="5">
        <f t="shared" si="14"/>
        <v>0</v>
      </c>
      <c r="W56" s="5">
        <f t="shared" si="14"/>
        <v>0</v>
      </c>
      <c r="X56" s="5">
        <f t="shared" si="14"/>
        <v>0</v>
      </c>
      <c r="Y56" s="5">
        <f t="shared" si="14"/>
        <v>0</v>
      </c>
      <c r="Z56" s="8"/>
      <c r="AA56" s="5">
        <f>AA57+AA58+AA59</f>
        <v>0</v>
      </c>
    </row>
    <row r="57" spans="1:27" ht="15" customHeight="1">
      <c r="A57" s="5"/>
      <c r="B57" s="5"/>
      <c r="C57" s="12"/>
      <c r="D57" s="12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8"/>
      <c r="AA57" s="5"/>
    </row>
    <row r="58" spans="1:27" ht="15" customHeight="1">
      <c r="A58" s="5"/>
      <c r="B58" s="5"/>
      <c r="C58" s="12"/>
      <c r="D58" s="12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8"/>
      <c r="AA58" s="5"/>
    </row>
    <row r="59" spans="1:27" ht="15" customHeight="1">
      <c r="A59" s="5"/>
      <c r="B59" s="5"/>
      <c r="C59" s="12"/>
      <c r="D59" s="12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8"/>
      <c r="AA59" s="5"/>
    </row>
    <row r="60" spans="1:27" ht="15" customHeight="1">
      <c r="A60" s="5" t="s">
        <v>29</v>
      </c>
      <c r="B60" s="5">
        <f>B61+B62+B63</f>
        <v>0</v>
      </c>
      <c r="C60" s="12"/>
      <c r="D60" s="12"/>
      <c r="E60" s="5">
        <f t="shared" ref="E60:Y60" si="15">E61+E62+E63</f>
        <v>0</v>
      </c>
      <c r="F60" s="5">
        <f t="shared" si="15"/>
        <v>0</v>
      </c>
      <c r="G60" s="5">
        <f t="shared" si="15"/>
        <v>0</v>
      </c>
      <c r="H60" s="5">
        <f t="shared" si="15"/>
        <v>0</v>
      </c>
      <c r="I60" s="5">
        <f t="shared" si="15"/>
        <v>0</v>
      </c>
      <c r="J60" s="5">
        <f t="shared" si="15"/>
        <v>0</v>
      </c>
      <c r="K60" s="5">
        <f t="shared" si="15"/>
        <v>0</v>
      </c>
      <c r="L60" s="5">
        <f t="shared" si="15"/>
        <v>0</v>
      </c>
      <c r="M60" s="5">
        <f t="shared" si="15"/>
        <v>0</v>
      </c>
      <c r="N60" s="5">
        <f t="shared" si="15"/>
        <v>0</v>
      </c>
      <c r="O60" s="5">
        <f t="shared" si="15"/>
        <v>0</v>
      </c>
      <c r="P60" s="5">
        <f t="shared" si="15"/>
        <v>0</v>
      </c>
      <c r="Q60" s="5">
        <f t="shared" si="15"/>
        <v>0</v>
      </c>
      <c r="R60" s="5">
        <f t="shared" si="15"/>
        <v>0</v>
      </c>
      <c r="S60" s="5">
        <f t="shared" si="15"/>
        <v>0</v>
      </c>
      <c r="T60" s="5">
        <f t="shared" si="15"/>
        <v>0</v>
      </c>
      <c r="U60" s="5">
        <f t="shared" si="15"/>
        <v>0</v>
      </c>
      <c r="V60" s="5">
        <f t="shared" si="15"/>
        <v>0</v>
      </c>
      <c r="W60" s="5">
        <f t="shared" si="15"/>
        <v>0</v>
      </c>
      <c r="X60" s="5">
        <f t="shared" si="15"/>
        <v>0</v>
      </c>
      <c r="Y60" s="5">
        <f t="shared" si="15"/>
        <v>0</v>
      </c>
      <c r="Z60" s="8"/>
      <c r="AA60" s="5">
        <f>AA61+AA62+AA63</f>
        <v>0</v>
      </c>
    </row>
    <row r="61" spans="1:27" ht="15" customHeight="1">
      <c r="A61" s="5"/>
      <c r="B61" s="5"/>
      <c r="C61" s="12"/>
      <c r="D61" s="12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8"/>
      <c r="AA61" s="5"/>
    </row>
    <row r="62" spans="1:27" ht="15" customHeight="1">
      <c r="A62" s="5"/>
      <c r="B62" s="5"/>
      <c r="C62" s="12"/>
      <c r="D62" s="12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8"/>
      <c r="AA62" s="5"/>
    </row>
    <row r="63" spans="1:27" ht="15" customHeight="1">
      <c r="A63" s="5"/>
      <c r="B63" s="5"/>
      <c r="C63" s="12"/>
      <c r="D63" s="12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8"/>
      <c r="AA63" s="5"/>
    </row>
    <row r="64" spans="1:27" ht="15" customHeight="1">
      <c r="A64" s="5" t="s">
        <v>30</v>
      </c>
      <c r="B64" s="5">
        <f>B65+B66+B67</f>
        <v>0</v>
      </c>
      <c r="C64" s="12"/>
      <c r="D64" s="12"/>
      <c r="E64" s="5">
        <f t="shared" ref="E64:Y64" si="16">E65+E66+E67</f>
        <v>0</v>
      </c>
      <c r="F64" s="5">
        <f t="shared" si="16"/>
        <v>0</v>
      </c>
      <c r="G64" s="5">
        <f t="shared" si="16"/>
        <v>0</v>
      </c>
      <c r="H64" s="5">
        <f t="shared" si="16"/>
        <v>0</v>
      </c>
      <c r="I64" s="5">
        <f t="shared" si="16"/>
        <v>0</v>
      </c>
      <c r="J64" s="5">
        <f t="shared" si="16"/>
        <v>0</v>
      </c>
      <c r="K64" s="5">
        <f t="shared" si="16"/>
        <v>0</v>
      </c>
      <c r="L64" s="5">
        <f t="shared" si="16"/>
        <v>0</v>
      </c>
      <c r="M64" s="5">
        <f t="shared" si="16"/>
        <v>0</v>
      </c>
      <c r="N64" s="5">
        <f t="shared" si="16"/>
        <v>0</v>
      </c>
      <c r="O64" s="5">
        <f t="shared" si="16"/>
        <v>0</v>
      </c>
      <c r="P64" s="5">
        <f t="shared" si="16"/>
        <v>0</v>
      </c>
      <c r="Q64" s="5">
        <f t="shared" si="16"/>
        <v>0</v>
      </c>
      <c r="R64" s="5">
        <f t="shared" si="16"/>
        <v>0</v>
      </c>
      <c r="S64" s="5">
        <f t="shared" si="16"/>
        <v>0</v>
      </c>
      <c r="T64" s="5">
        <f t="shared" si="16"/>
        <v>0</v>
      </c>
      <c r="U64" s="5">
        <f t="shared" si="16"/>
        <v>0</v>
      </c>
      <c r="V64" s="5">
        <f t="shared" si="16"/>
        <v>0</v>
      </c>
      <c r="W64" s="5">
        <f t="shared" si="16"/>
        <v>0</v>
      </c>
      <c r="X64" s="5">
        <f t="shared" si="16"/>
        <v>0</v>
      </c>
      <c r="Y64" s="5">
        <f t="shared" si="16"/>
        <v>0</v>
      </c>
      <c r="Z64" s="8"/>
      <c r="AA64" s="5">
        <f>AA65+AA66+AA67</f>
        <v>0</v>
      </c>
    </row>
    <row r="65" spans="1:27" ht="15" customHeight="1">
      <c r="A65" s="5"/>
      <c r="B65" s="5"/>
      <c r="C65" s="12"/>
      <c r="D65" s="12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8"/>
      <c r="AA65" s="5"/>
    </row>
    <row r="66" spans="1:27" ht="15" customHeight="1">
      <c r="A66" s="5"/>
      <c r="B66" s="5"/>
      <c r="C66" s="12"/>
      <c r="D66" s="12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8"/>
      <c r="AA66" s="5"/>
    </row>
    <row r="67" spans="1:27" ht="15" customHeight="1">
      <c r="A67" s="5"/>
      <c r="B67" s="5"/>
      <c r="C67" s="12"/>
      <c r="D67" s="12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8"/>
      <c r="AA67" s="5"/>
    </row>
    <row r="68" spans="1:27" ht="45" customHeight="1">
      <c r="A68" s="5" t="s">
        <v>31</v>
      </c>
      <c r="B68" s="5">
        <f>B69+B70+B71</f>
        <v>0</v>
      </c>
      <c r="C68" s="12"/>
      <c r="D68" s="12"/>
      <c r="E68" s="5">
        <f t="shared" ref="E68:Y68" si="17">E69+E70+E71</f>
        <v>0</v>
      </c>
      <c r="F68" s="5">
        <f t="shared" si="17"/>
        <v>0</v>
      </c>
      <c r="G68" s="5">
        <f t="shared" si="17"/>
        <v>0</v>
      </c>
      <c r="H68" s="5">
        <f t="shared" si="17"/>
        <v>0</v>
      </c>
      <c r="I68" s="5">
        <f t="shared" si="17"/>
        <v>0</v>
      </c>
      <c r="J68" s="5">
        <f t="shared" si="17"/>
        <v>0</v>
      </c>
      <c r="K68" s="5">
        <f t="shared" si="17"/>
        <v>0</v>
      </c>
      <c r="L68" s="5">
        <f t="shared" si="17"/>
        <v>0</v>
      </c>
      <c r="M68" s="5">
        <f t="shared" si="17"/>
        <v>0</v>
      </c>
      <c r="N68" s="5">
        <f t="shared" si="17"/>
        <v>0</v>
      </c>
      <c r="O68" s="5">
        <f t="shared" si="17"/>
        <v>0</v>
      </c>
      <c r="P68" s="5">
        <f t="shared" si="17"/>
        <v>0</v>
      </c>
      <c r="Q68" s="5">
        <f t="shared" si="17"/>
        <v>0</v>
      </c>
      <c r="R68" s="5">
        <f t="shared" si="17"/>
        <v>0</v>
      </c>
      <c r="S68" s="5">
        <f t="shared" si="17"/>
        <v>0</v>
      </c>
      <c r="T68" s="5">
        <f t="shared" si="17"/>
        <v>0</v>
      </c>
      <c r="U68" s="5">
        <f t="shared" si="17"/>
        <v>0</v>
      </c>
      <c r="V68" s="5">
        <f t="shared" si="17"/>
        <v>0</v>
      </c>
      <c r="W68" s="5">
        <f t="shared" si="17"/>
        <v>0</v>
      </c>
      <c r="X68" s="5">
        <f t="shared" si="17"/>
        <v>0</v>
      </c>
      <c r="Y68" s="5">
        <f t="shared" si="17"/>
        <v>0</v>
      </c>
      <c r="Z68" s="8"/>
      <c r="AA68" s="5">
        <f>AA69+AA70+AA71</f>
        <v>0</v>
      </c>
    </row>
    <row r="69" spans="1:27" ht="12.75" customHeight="1">
      <c r="A69" s="5"/>
      <c r="B69" s="5"/>
      <c r="C69" s="12"/>
      <c r="D69" s="12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8"/>
      <c r="AA69" s="5"/>
    </row>
    <row r="70" spans="1:27" ht="14.25" customHeight="1">
      <c r="A70" s="5"/>
      <c r="B70" s="5"/>
      <c r="C70" s="12"/>
      <c r="D70" s="12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8"/>
      <c r="AA70" s="5"/>
    </row>
    <row r="71" spans="1:27" ht="14.25" customHeight="1">
      <c r="A71" s="5"/>
      <c r="B71" s="5"/>
      <c r="C71" s="12"/>
      <c r="D71" s="12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8"/>
      <c r="AA71" s="5"/>
    </row>
    <row r="72" spans="1:27" ht="15" customHeight="1">
      <c r="A72" s="5" t="s">
        <v>32</v>
      </c>
      <c r="B72" s="5">
        <f>B73+B74+B75</f>
        <v>0</v>
      </c>
      <c r="C72" s="12"/>
      <c r="D72" s="12"/>
      <c r="E72" s="5">
        <f t="shared" ref="E72:Y72" si="18">E73+E74+E75</f>
        <v>0</v>
      </c>
      <c r="F72" s="5">
        <f t="shared" si="18"/>
        <v>0</v>
      </c>
      <c r="G72" s="5">
        <f t="shared" si="18"/>
        <v>0</v>
      </c>
      <c r="H72" s="5">
        <f t="shared" si="18"/>
        <v>0</v>
      </c>
      <c r="I72" s="5">
        <f t="shared" si="18"/>
        <v>0</v>
      </c>
      <c r="J72" s="5">
        <f t="shared" si="18"/>
        <v>0</v>
      </c>
      <c r="K72" s="5">
        <f t="shared" si="18"/>
        <v>0</v>
      </c>
      <c r="L72" s="5">
        <f t="shared" si="18"/>
        <v>0</v>
      </c>
      <c r="M72" s="5">
        <f t="shared" si="18"/>
        <v>0</v>
      </c>
      <c r="N72" s="5">
        <f t="shared" si="18"/>
        <v>0</v>
      </c>
      <c r="O72" s="5">
        <f t="shared" si="18"/>
        <v>0</v>
      </c>
      <c r="P72" s="5">
        <f t="shared" si="18"/>
        <v>0</v>
      </c>
      <c r="Q72" s="5">
        <f t="shared" si="18"/>
        <v>0</v>
      </c>
      <c r="R72" s="5">
        <f t="shared" si="18"/>
        <v>0</v>
      </c>
      <c r="S72" s="5">
        <f t="shared" si="18"/>
        <v>0</v>
      </c>
      <c r="T72" s="5">
        <f t="shared" si="18"/>
        <v>0</v>
      </c>
      <c r="U72" s="5">
        <f t="shared" si="18"/>
        <v>0</v>
      </c>
      <c r="V72" s="5">
        <f t="shared" si="18"/>
        <v>0</v>
      </c>
      <c r="W72" s="5">
        <f t="shared" si="18"/>
        <v>0</v>
      </c>
      <c r="X72" s="5">
        <f t="shared" si="18"/>
        <v>0</v>
      </c>
      <c r="Y72" s="5">
        <f t="shared" si="18"/>
        <v>0</v>
      </c>
      <c r="Z72" s="8"/>
      <c r="AA72" s="5">
        <f>AA73+AA74+AA75</f>
        <v>0</v>
      </c>
    </row>
    <row r="73" spans="1:27" ht="13.5" customHeight="1">
      <c r="A73" s="5"/>
      <c r="B73" s="5"/>
      <c r="C73" s="12"/>
      <c r="D73" s="12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8"/>
      <c r="AA73" s="5"/>
    </row>
    <row r="74" spans="1:27" ht="12.75" customHeight="1">
      <c r="A74" s="5"/>
      <c r="B74" s="5"/>
      <c r="C74" s="12"/>
      <c r="D74" s="12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8"/>
      <c r="AA74" s="5"/>
    </row>
    <row r="75" spans="1:27" ht="12.75" customHeight="1">
      <c r="A75" s="5"/>
      <c r="B75" s="5"/>
      <c r="C75" s="12"/>
      <c r="D75" s="12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8"/>
      <c r="AA75" s="5"/>
    </row>
    <row r="76" spans="1:27" ht="30" customHeight="1">
      <c r="A76" s="5" t="s">
        <v>33</v>
      </c>
      <c r="B76" s="5">
        <f>B77+B78+B79</f>
        <v>0</v>
      </c>
      <c r="C76" s="12"/>
      <c r="D76" s="12"/>
      <c r="E76" s="5">
        <f t="shared" ref="E76:Y76" si="19">E77+E78+E79</f>
        <v>0</v>
      </c>
      <c r="F76" s="5">
        <f t="shared" si="19"/>
        <v>0</v>
      </c>
      <c r="G76" s="5">
        <f t="shared" si="19"/>
        <v>0</v>
      </c>
      <c r="H76" s="5">
        <f t="shared" si="19"/>
        <v>0</v>
      </c>
      <c r="I76" s="5">
        <f t="shared" si="19"/>
        <v>0</v>
      </c>
      <c r="J76" s="5">
        <f t="shared" si="19"/>
        <v>0</v>
      </c>
      <c r="K76" s="5">
        <f t="shared" si="19"/>
        <v>0</v>
      </c>
      <c r="L76" s="5">
        <f t="shared" si="19"/>
        <v>0</v>
      </c>
      <c r="M76" s="5">
        <f t="shared" si="19"/>
        <v>0</v>
      </c>
      <c r="N76" s="5">
        <f t="shared" si="19"/>
        <v>0</v>
      </c>
      <c r="O76" s="5">
        <f t="shared" si="19"/>
        <v>0</v>
      </c>
      <c r="P76" s="5">
        <f t="shared" si="19"/>
        <v>0</v>
      </c>
      <c r="Q76" s="5">
        <f t="shared" si="19"/>
        <v>0</v>
      </c>
      <c r="R76" s="5">
        <f t="shared" si="19"/>
        <v>0</v>
      </c>
      <c r="S76" s="5">
        <f t="shared" si="19"/>
        <v>0</v>
      </c>
      <c r="T76" s="5">
        <f t="shared" si="19"/>
        <v>0</v>
      </c>
      <c r="U76" s="5">
        <f t="shared" si="19"/>
        <v>0</v>
      </c>
      <c r="V76" s="5">
        <f t="shared" si="19"/>
        <v>0</v>
      </c>
      <c r="W76" s="5">
        <f t="shared" si="19"/>
        <v>0</v>
      </c>
      <c r="X76" s="5">
        <f t="shared" si="19"/>
        <v>0</v>
      </c>
      <c r="Y76" s="5">
        <f t="shared" si="19"/>
        <v>0</v>
      </c>
      <c r="Z76" s="8"/>
      <c r="AA76" s="5">
        <f>AA77+AA78+AA79</f>
        <v>0</v>
      </c>
    </row>
    <row r="77" spans="1:27" ht="12" customHeight="1">
      <c r="A77" s="5"/>
      <c r="B77" s="5"/>
      <c r="C77" s="12"/>
      <c r="D77" s="12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8"/>
      <c r="AA77" s="5"/>
    </row>
    <row r="78" spans="1:27" ht="13.5" customHeight="1">
      <c r="A78" s="5"/>
      <c r="B78" s="5"/>
      <c r="C78" s="12"/>
      <c r="D78" s="12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8"/>
      <c r="AA78" s="5"/>
    </row>
    <row r="79" spans="1:27" ht="12.75" customHeight="1">
      <c r="A79" s="5"/>
      <c r="B79" s="5"/>
      <c r="C79" s="12"/>
      <c r="D79" s="12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8"/>
      <c r="AA79" s="5"/>
    </row>
    <row r="80" spans="1:27" ht="15" customHeight="1">
      <c r="A80" s="5" t="s">
        <v>34</v>
      </c>
      <c r="B80" s="5">
        <f>B81+B82+B83</f>
        <v>0</v>
      </c>
      <c r="C80" s="12"/>
      <c r="D80" s="12"/>
      <c r="E80" s="5">
        <f t="shared" ref="E80:Y80" si="20">E81+E82+E83</f>
        <v>0</v>
      </c>
      <c r="F80" s="5">
        <f t="shared" si="20"/>
        <v>0</v>
      </c>
      <c r="G80" s="5">
        <f t="shared" si="20"/>
        <v>0</v>
      </c>
      <c r="H80" s="5">
        <f t="shared" si="20"/>
        <v>0</v>
      </c>
      <c r="I80" s="5">
        <f t="shared" si="20"/>
        <v>0</v>
      </c>
      <c r="J80" s="5">
        <f t="shared" si="20"/>
        <v>0</v>
      </c>
      <c r="K80" s="5">
        <f t="shared" si="20"/>
        <v>0</v>
      </c>
      <c r="L80" s="5">
        <f t="shared" si="20"/>
        <v>0</v>
      </c>
      <c r="M80" s="5">
        <f t="shared" si="20"/>
        <v>0</v>
      </c>
      <c r="N80" s="5">
        <f t="shared" si="20"/>
        <v>0</v>
      </c>
      <c r="O80" s="5">
        <f t="shared" si="20"/>
        <v>0</v>
      </c>
      <c r="P80" s="5">
        <f t="shared" si="20"/>
        <v>0</v>
      </c>
      <c r="Q80" s="5">
        <f t="shared" si="20"/>
        <v>0</v>
      </c>
      <c r="R80" s="5">
        <f t="shared" si="20"/>
        <v>0</v>
      </c>
      <c r="S80" s="5">
        <f t="shared" si="20"/>
        <v>0</v>
      </c>
      <c r="T80" s="5">
        <f t="shared" si="20"/>
        <v>0</v>
      </c>
      <c r="U80" s="5">
        <f t="shared" si="20"/>
        <v>0</v>
      </c>
      <c r="V80" s="5">
        <f t="shared" si="20"/>
        <v>0</v>
      </c>
      <c r="W80" s="5">
        <f t="shared" si="20"/>
        <v>0</v>
      </c>
      <c r="X80" s="5">
        <f t="shared" si="20"/>
        <v>0</v>
      </c>
      <c r="Y80" s="5">
        <f t="shared" si="20"/>
        <v>0</v>
      </c>
      <c r="Z80" s="8"/>
      <c r="AA80" s="5">
        <f>AA81+AA82+AA83</f>
        <v>0</v>
      </c>
    </row>
    <row r="81" spans="1:27" ht="15" customHeight="1">
      <c r="A81" s="5"/>
      <c r="B81" s="5"/>
      <c r="C81" s="12"/>
      <c r="D81" s="12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8"/>
      <c r="AA81" s="5"/>
    </row>
    <row r="82" spans="1:27" ht="15" customHeight="1">
      <c r="A82" s="5"/>
      <c r="B82" s="5"/>
      <c r="C82" s="12"/>
      <c r="D82" s="12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8"/>
      <c r="AA82" s="5"/>
    </row>
    <row r="83" spans="1:27" ht="15" customHeight="1">
      <c r="A83" s="5"/>
      <c r="B83" s="5"/>
      <c r="C83" s="12"/>
      <c r="D83" s="12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8"/>
      <c r="AA83" s="5"/>
    </row>
    <row r="84" spans="1:27" ht="30" customHeight="1">
      <c r="A84" s="5" t="s">
        <v>35</v>
      </c>
      <c r="B84" s="5">
        <f>B85+B86+B87</f>
        <v>0</v>
      </c>
      <c r="C84" s="12"/>
      <c r="D84" s="12"/>
      <c r="E84" s="5">
        <f t="shared" ref="E84:Y84" si="21">E85+E86+E87</f>
        <v>0</v>
      </c>
      <c r="F84" s="5">
        <f t="shared" si="21"/>
        <v>0</v>
      </c>
      <c r="G84" s="5">
        <f t="shared" si="21"/>
        <v>0</v>
      </c>
      <c r="H84" s="5">
        <f t="shared" si="21"/>
        <v>0</v>
      </c>
      <c r="I84" s="5">
        <f t="shared" si="21"/>
        <v>0</v>
      </c>
      <c r="J84" s="5">
        <f t="shared" si="21"/>
        <v>0</v>
      </c>
      <c r="K84" s="5">
        <f t="shared" si="21"/>
        <v>0</v>
      </c>
      <c r="L84" s="5">
        <f t="shared" si="21"/>
        <v>0</v>
      </c>
      <c r="M84" s="5">
        <f t="shared" si="21"/>
        <v>0</v>
      </c>
      <c r="N84" s="5">
        <f t="shared" si="21"/>
        <v>0</v>
      </c>
      <c r="O84" s="5">
        <f t="shared" si="21"/>
        <v>0</v>
      </c>
      <c r="P84" s="5">
        <f t="shared" si="21"/>
        <v>0</v>
      </c>
      <c r="Q84" s="5">
        <f t="shared" si="21"/>
        <v>0</v>
      </c>
      <c r="R84" s="5">
        <f t="shared" si="21"/>
        <v>0</v>
      </c>
      <c r="S84" s="5">
        <f t="shared" si="21"/>
        <v>0</v>
      </c>
      <c r="T84" s="5">
        <f t="shared" si="21"/>
        <v>0</v>
      </c>
      <c r="U84" s="5">
        <f t="shared" si="21"/>
        <v>0</v>
      </c>
      <c r="V84" s="5">
        <f t="shared" si="21"/>
        <v>0</v>
      </c>
      <c r="W84" s="5">
        <f t="shared" si="21"/>
        <v>0</v>
      </c>
      <c r="X84" s="5">
        <f t="shared" si="21"/>
        <v>0</v>
      </c>
      <c r="Y84" s="5">
        <f t="shared" si="21"/>
        <v>0</v>
      </c>
      <c r="Z84" s="8"/>
      <c r="AA84" s="5">
        <f>AA85+AA86+AA87</f>
        <v>0</v>
      </c>
    </row>
    <row r="85" spans="1:27" ht="12" customHeight="1">
      <c r="A85" s="5"/>
      <c r="B85" s="5"/>
      <c r="C85" s="12"/>
      <c r="D85" s="12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8"/>
      <c r="AA85" s="5"/>
    </row>
    <row r="86" spans="1:27" ht="12.75" customHeight="1">
      <c r="A86" s="5"/>
      <c r="B86" s="5"/>
      <c r="C86" s="12"/>
      <c r="D86" s="12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8"/>
      <c r="AA86" s="5"/>
    </row>
    <row r="87" spans="1:27" ht="12.75" customHeight="1">
      <c r="A87" s="5"/>
      <c r="B87" s="5"/>
      <c r="C87" s="12"/>
      <c r="D87" s="12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8"/>
      <c r="AA87" s="5"/>
    </row>
    <row r="88" spans="1:27" ht="30">
      <c r="A88" s="5" t="s">
        <v>36</v>
      </c>
      <c r="B88" s="5">
        <f>B89+B90+B91</f>
        <v>0</v>
      </c>
      <c r="C88" s="12"/>
      <c r="D88" s="6"/>
      <c r="E88" s="5">
        <f t="shared" ref="E88:Y88" si="22">E89+E90+E91</f>
        <v>0</v>
      </c>
      <c r="F88" s="5">
        <f t="shared" si="22"/>
        <v>0</v>
      </c>
      <c r="G88" s="5">
        <f t="shared" si="22"/>
        <v>0</v>
      </c>
      <c r="H88" s="5">
        <f t="shared" si="22"/>
        <v>0</v>
      </c>
      <c r="I88" s="5">
        <f t="shared" si="22"/>
        <v>0</v>
      </c>
      <c r="J88" s="5">
        <f t="shared" si="22"/>
        <v>0</v>
      </c>
      <c r="K88" s="5">
        <f t="shared" si="22"/>
        <v>0</v>
      </c>
      <c r="L88" s="5">
        <f t="shared" si="22"/>
        <v>0</v>
      </c>
      <c r="M88" s="5">
        <f t="shared" si="22"/>
        <v>0</v>
      </c>
      <c r="N88" s="5">
        <f t="shared" si="22"/>
        <v>0</v>
      </c>
      <c r="O88" s="5">
        <f t="shared" si="22"/>
        <v>0</v>
      </c>
      <c r="P88" s="5">
        <f t="shared" si="22"/>
        <v>0</v>
      </c>
      <c r="Q88" s="5">
        <f t="shared" si="22"/>
        <v>0</v>
      </c>
      <c r="R88" s="5">
        <f t="shared" si="22"/>
        <v>0</v>
      </c>
      <c r="S88" s="5">
        <f t="shared" si="22"/>
        <v>0</v>
      </c>
      <c r="T88" s="5">
        <f t="shared" si="22"/>
        <v>0</v>
      </c>
      <c r="U88" s="5">
        <f t="shared" si="22"/>
        <v>0</v>
      </c>
      <c r="V88" s="5">
        <f t="shared" si="22"/>
        <v>0</v>
      </c>
      <c r="W88" s="5">
        <f t="shared" si="22"/>
        <v>0</v>
      </c>
      <c r="X88" s="5">
        <f t="shared" si="22"/>
        <v>0</v>
      </c>
      <c r="Y88" s="5">
        <f t="shared" si="22"/>
        <v>0</v>
      </c>
      <c r="Z88" s="8"/>
      <c r="AA88" s="5">
        <f>AA89+AA90+AA91</f>
        <v>0</v>
      </c>
    </row>
    <row r="89" spans="1:27">
      <c r="A89" s="5"/>
      <c r="B89" s="5"/>
      <c r="C89" s="12"/>
      <c r="D89" s="6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8"/>
      <c r="AA89" s="5"/>
    </row>
    <row r="90" spans="1:27">
      <c r="A90" s="5"/>
      <c r="B90" s="5"/>
      <c r="C90" s="12"/>
      <c r="D90" s="6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8"/>
      <c r="AA90" s="5"/>
    </row>
    <row r="91" spans="1:27">
      <c r="A91" s="5"/>
      <c r="B91" s="5"/>
      <c r="C91" s="12"/>
      <c r="D91" s="6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8"/>
      <c r="AA91" s="5"/>
    </row>
    <row r="92" spans="1:27" ht="15" customHeight="1">
      <c r="A92" s="5" t="s">
        <v>37</v>
      </c>
      <c r="B92" s="5">
        <f>B93+B94+B95</f>
        <v>0</v>
      </c>
      <c r="C92" s="12"/>
      <c r="D92" s="6"/>
      <c r="E92" s="5">
        <f t="shared" ref="E92:Y92" si="23">E93+E94+E95</f>
        <v>0</v>
      </c>
      <c r="F92" s="5">
        <f t="shared" si="23"/>
        <v>0</v>
      </c>
      <c r="G92" s="5">
        <f t="shared" si="23"/>
        <v>0</v>
      </c>
      <c r="H92" s="5">
        <f t="shared" si="23"/>
        <v>0</v>
      </c>
      <c r="I92" s="5">
        <f t="shared" si="23"/>
        <v>0</v>
      </c>
      <c r="J92" s="5">
        <f t="shared" si="23"/>
        <v>0</v>
      </c>
      <c r="K92" s="5">
        <f t="shared" si="23"/>
        <v>0</v>
      </c>
      <c r="L92" s="5">
        <f t="shared" si="23"/>
        <v>0</v>
      </c>
      <c r="M92" s="5">
        <f t="shared" si="23"/>
        <v>0</v>
      </c>
      <c r="N92" s="5">
        <f t="shared" si="23"/>
        <v>0</v>
      </c>
      <c r="O92" s="5">
        <f t="shared" si="23"/>
        <v>0</v>
      </c>
      <c r="P92" s="5">
        <f t="shared" si="23"/>
        <v>0</v>
      </c>
      <c r="Q92" s="5">
        <f t="shared" si="23"/>
        <v>0</v>
      </c>
      <c r="R92" s="5">
        <f t="shared" si="23"/>
        <v>0</v>
      </c>
      <c r="S92" s="5">
        <f t="shared" si="23"/>
        <v>0</v>
      </c>
      <c r="T92" s="5">
        <f t="shared" si="23"/>
        <v>0</v>
      </c>
      <c r="U92" s="5">
        <f t="shared" si="23"/>
        <v>0</v>
      </c>
      <c r="V92" s="5">
        <f t="shared" si="23"/>
        <v>0</v>
      </c>
      <c r="W92" s="5">
        <f t="shared" si="23"/>
        <v>0</v>
      </c>
      <c r="X92" s="5">
        <f t="shared" si="23"/>
        <v>0</v>
      </c>
      <c r="Y92" s="5">
        <f t="shared" si="23"/>
        <v>0</v>
      </c>
      <c r="Z92" s="8"/>
      <c r="AA92" s="5">
        <f>AA93+AA94+AA95</f>
        <v>0</v>
      </c>
    </row>
    <row r="93" spans="1:27" ht="15" customHeight="1">
      <c r="A93" s="5"/>
      <c r="B93" s="5"/>
      <c r="C93" s="12"/>
      <c r="D93" s="6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8"/>
      <c r="AA93" s="5"/>
    </row>
    <row r="94" spans="1:27" ht="15" customHeight="1">
      <c r="A94" s="5"/>
      <c r="B94" s="5"/>
      <c r="C94" s="12"/>
      <c r="D94" s="6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8"/>
      <c r="AA94" s="5"/>
    </row>
    <row r="95" spans="1:27" ht="15" customHeight="1">
      <c r="A95" s="5"/>
      <c r="B95" s="5"/>
      <c r="C95" s="12"/>
      <c r="D95" s="6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8"/>
      <c r="AA95" s="5"/>
    </row>
    <row r="96" spans="1:27" ht="30" customHeight="1">
      <c r="A96" s="5" t="s">
        <v>38</v>
      </c>
      <c r="B96" s="5">
        <f>B97+B98+B99</f>
        <v>0</v>
      </c>
      <c r="C96" s="12"/>
      <c r="D96" s="6"/>
      <c r="E96" s="5">
        <f t="shared" ref="E96:Y96" si="24">E97+E98+E99</f>
        <v>0</v>
      </c>
      <c r="F96" s="5">
        <f t="shared" si="24"/>
        <v>0</v>
      </c>
      <c r="G96" s="5">
        <f t="shared" si="24"/>
        <v>0</v>
      </c>
      <c r="H96" s="5">
        <f t="shared" si="24"/>
        <v>0</v>
      </c>
      <c r="I96" s="5">
        <f t="shared" si="24"/>
        <v>0</v>
      </c>
      <c r="J96" s="5">
        <f t="shared" si="24"/>
        <v>0</v>
      </c>
      <c r="K96" s="5">
        <f t="shared" si="24"/>
        <v>0</v>
      </c>
      <c r="L96" s="5">
        <f t="shared" si="24"/>
        <v>0</v>
      </c>
      <c r="M96" s="5">
        <f t="shared" si="24"/>
        <v>0</v>
      </c>
      <c r="N96" s="5">
        <f t="shared" si="24"/>
        <v>0</v>
      </c>
      <c r="O96" s="5">
        <f t="shared" si="24"/>
        <v>0</v>
      </c>
      <c r="P96" s="5">
        <f t="shared" si="24"/>
        <v>0</v>
      </c>
      <c r="Q96" s="5">
        <f t="shared" si="24"/>
        <v>0</v>
      </c>
      <c r="R96" s="5">
        <f t="shared" si="24"/>
        <v>0</v>
      </c>
      <c r="S96" s="5">
        <f t="shared" si="24"/>
        <v>0</v>
      </c>
      <c r="T96" s="5">
        <f t="shared" si="24"/>
        <v>0</v>
      </c>
      <c r="U96" s="5">
        <f t="shared" si="24"/>
        <v>0</v>
      </c>
      <c r="V96" s="5">
        <f t="shared" si="24"/>
        <v>0</v>
      </c>
      <c r="W96" s="5">
        <f t="shared" si="24"/>
        <v>0</v>
      </c>
      <c r="X96" s="5">
        <f t="shared" si="24"/>
        <v>0</v>
      </c>
      <c r="Y96" s="5">
        <f t="shared" si="24"/>
        <v>0</v>
      </c>
      <c r="Z96" s="8"/>
      <c r="AA96" s="5">
        <f>AA97+AA98+AA99</f>
        <v>0</v>
      </c>
    </row>
    <row r="97" spans="1:27" ht="12.75" customHeight="1">
      <c r="A97" s="5"/>
      <c r="B97" s="5"/>
      <c r="C97" s="12"/>
      <c r="D97" s="6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8"/>
      <c r="AA97" s="5"/>
    </row>
    <row r="98" spans="1:27" ht="13.5" customHeight="1">
      <c r="A98" s="5"/>
      <c r="B98" s="5"/>
      <c r="C98" s="12"/>
      <c r="D98" s="6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8"/>
      <c r="AA98" s="5"/>
    </row>
    <row r="99" spans="1:27" ht="12" customHeight="1">
      <c r="A99" s="5"/>
      <c r="B99" s="5"/>
      <c r="C99" s="12"/>
      <c r="D99" s="6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8"/>
      <c r="AA99" s="5"/>
    </row>
    <row r="100" spans="1:27" ht="15" customHeight="1">
      <c r="A100" s="5" t="s">
        <v>39</v>
      </c>
      <c r="B100" s="5">
        <v>2403</v>
      </c>
      <c r="C100" s="12"/>
      <c r="D100" s="6"/>
      <c r="E100" s="5">
        <v>85</v>
      </c>
      <c r="F100" s="5">
        <v>85</v>
      </c>
      <c r="G100" s="5">
        <f t="shared" ref="G100:Y100" si="25">G101+G102+G107</f>
        <v>0</v>
      </c>
      <c r="H100" s="5">
        <v>112</v>
      </c>
      <c r="I100" s="5">
        <v>112</v>
      </c>
      <c r="J100" s="5">
        <f t="shared" si="25"/>
        <v>0</v>
      </c>
      <c r="K100" s="5">
        <v>119</v>
      </c>
      <c r="L100" s="5">
        <v>119</v>
      </c>
      <c r="M100" s="5">
        <f t="shared" si="25"/>
        <v>0</v>
      </c>
      <c r="N100" s="5">
        <v>104</v>
      </c>
      <c r="O100" s="5">
        <v>104</v>
      </c>
      <c r="P100" s="5">
        <f t="shared" si="25"/>
        <v>0</v>
      </c>
      <c r="Q100" s="5">
        <v>116</v>
      </c>
      <c r="R100" s="5">
        <v>116</v>
      </c>
      <c r="S100" s="5">
        <f t="shared" si="25"/>
        <v>0</v>
      </c>
      <c r="T100" s="5">
        <v>104</v>
      </c>
      <c r="U100" s="5">
        <v>104</v>
      </c>
      <c r="V100" s="5">
        <f t="shared" si="25"/>
        <v>0</v>
      </c>
      <c r="W100" s="5">
        <v>110</v>
      </c>
      <c r="X100" s="5">
        <v>110</v>
      </c>
      <c r="Y100" s="5">
        <f t="shared" si="25"/>
        <v>0</v>
      </c>
      <c r="Z100" s="8"/>
      <c r="AA100" s="5">
        <v>750</v>
      </c>
    </row>
    <row r="101" spans="1:27" ht="15" customHeight="1">
      <c r="A101" s="5" t="s">
        <v>135</v>
      </c>
      <c r="B101" s="5">
        <v>80</v>
      </c>
      <c r="C101" s="12">
        <v>12759</v>
      </c>
      <c r="D101" s="6"/>
      <c r="E101" s="5">
        <v>4</v>
      </c>
      <c r="F101" s="5">
        <v>4</v>
      </c>
      <c r="G101" s="5">
        <v>0</v>
      </c>
      <c r="H101" s="5">
        <v>3</v>
      </c>
      <c r="I101" s="5">
        <v>3</v>
      </c>
      <c r="J101" s="5">
        <v>0</v>
      </c>
      <c r="K101" s="5">
        <v>2</v>
      </c>
      <c r="L101" s="5">
        <v>2</v>
      </c>
      <c r="M101" s="5">
        <v>0</v>
      </c>
      <c r="N101" s="5">
        <v>4</v>
      </c>
      <c r="O101" s="5">
        <v>4</v>
      </c>
      <c r="P101" s="5">
        <v>0</v>
      </c>
      <c r="Q101" s="5">
        <v>3</v>
      </c>
      <c r="R101" s="5">
        <v>3</v>
      </c>
      <c r="S101" s="5">
        <v>0</v>
      </c>
      <c r="T101" s="5">
        <v>2</v>
      </c>
      <c r="U101" s="5">
        <v>2</v>
      </c>
      <c r="V101" s="5">
        <v>0</v>
      </c>
      <c r="W101" s="5">
        <v>4</v>
      </c>
      <c r="X101" s="5">
        <v>4</v>
      </c>
      <c r="Y101" s="5">
        <v>0</v>
      </c>
      <c r="Z101" s="8"/>
      <c r="AA101" s="5">
        <v>22</v>
      </c>
    </row>
    <row r="102" spans="1:27" ht="15" customHeight="1">
      <c r="A102" s="5" t="s">
        <v>136</v>
      </c>
      <c r="B102" s="5">
        <v>312</v>
      </c>
      <c r="C102" s="12">
        <v>14485</v>
      </c>
      <c r="D102" s="6"/>
      <c r="E102" s="5">
        <v>20</v>
      </c>
      <c r="F102" s="5">
        <v>20</v>
      </c>
      <c r="G102" s="5">
        <v>0</v>
      </c>
      <c r="H102" s="5">
        <v>15</v>
      </c>
      <c r="I102" s="5">
        <v>15</v>
      </c>
      <c r="J102" s="5">
        <v>0</v>
      </c>
      <c r="K102" s="5">
        <v>17</v>
      </c>
      <c r="L102" s="5">
        <v>17</v>
      </c>
      <c r="M102" s="5">
        <v>0</v>
      </c>
      <c r="N102" s="5">
        <v>10</v>
      </c>
      <c r="O102" s="5">
        <v>10</v>
      </c>
      <c r="P102" s="5">
        <v>0</v>
      </c>
      <c r="Q102" s="5">
        <v>15</v>
      </c>
      <c r="R102" s="5">
        <v>15</v>
      </c>
      <c r="S102" s="5">
        <v>0</v>
      </c>
      <c r="T102" s="5">
        <v>20</v>
      </c>
      <c r="U102" s="5">
        <v>20</v>
      </c>
      <c r="V102" s="5">
        <v>0</v>
      </c>
      <c r="W102" s="5">
        <v>12</v>
      </c>
      <c r="X102" s="5">
        <v>12</v>
      </c>
      <c r="Y102" s="5">
        <v>0</v>
      </c>
      <c r="Z102" s="8"/>
      <c r="AA102" s="5">
        <v>109</v>
      </c>
    </row>
    <row r="103" spans="1:27" ht="15" customHeight="1">
      <c r="A103" s="5" t="s">
        <v>137</v>
      </c>
      <c r="B103" s="5">
        <v>624</v>
      </c>
      <c r="C103" s="12">
        <v>16827</v>
      </c>
      <c r="D103" s="6"/>
      <c r="E103" s="5">
        <v>10</v>
      </c>
      <c r="F103" s="5">
        <v>10</v>
      </c>
      <c r="G103" s="5">
        <v>0</v>
      </c>
      <c r="H103" s="5">
        <v>20</v>
      </c>
      <c r="I103" s="5">
        <v>20</v>
      </c>
      <c r="J103" s="5">
        <v>0</v>
      </c>
      <c r="K103" s="5">
        <v>30</v>
      </c>
      <c r="L103" s="5">
        <v>30</v>
      </c>
      <c r="M103" s="5">
        <v>0</v>
      </c>
      <c r="N103" s="5">
        <v>24</v>
      </c>
      <c r="O103" s="5">
        <v>24</v>
      </c>
      <c r="P103" s="5">
        <v>0</v>
      </c>
      <c r="Q103" s="5">
        <v>20</v>
      </c>
      <c r="R103" s="5">
        <v>20</v>
      </c>
      <c r="S103" s="5">
        <v>0</v>
      </c>
      <c r="T103" s="5">
        <v>22</v>
      </c>
      <c r="U103" s="5">
        <v>22</v>
      </c>
      <c r="V103" s="5">
        <v>0</v>
      </c>
      <c r="W103" s="5">
        <v>24</v>
      </c>
      <c r="X103" s="5">
        <v>24</v>
      </c>
      <c r="Y103" s="5">
        <v>0</v>
      </c>
      <c r="Z103" s="18"/>
      <c r="AA103" s="5">
        <v>150</v>
      </c>
    </row>
    <row r="104" spans="1:27" ht="15" customHeight="1">
      <c r="A104" s="5" t="s">
        <v>138</v>
      </c>
      <c r="B104" s="5">
        <v>600</v>
      </c>
      <c r="C104" s="12">
        <v>19964</v>
      </c>
      <c r="D104" s="6"/>
      <c r="E104" s="5">
        <v>15</v>
      </c>
      <c r="F104" s="5">
        <v>15</v>
      </c>
      <c r="G104" s="5">
        <v>0</v>
      </c>
      <c r="H104" s="5">
        <v>30</v>
      </c>
      <c r="I104" s="5">
        <v>30</v>
      </c>
      <c r="J104" s="5">
        <v>0</v>
      </c>
      <c r="K104" s="5">
        <v>26</v>
      </c>
      <c r="L104" s="5">
        <v>26</v>
      </c>
      <c r="M104" s="5">
        <v>0</v>
      </c>
      <c r="N104" s="5">
        <v>22</v>
      </c>
      <c r="O104" s="5">
        <v>22</v>
      </c>
      <c r="P104" s="5">
        <v>0</v>
      </c>
      <c r="Q104" s="5">
        <v>26</v>
      </c>
      <c r="R104" s="5">
        <v>26</v>
      </c>
      <c r="S104" s="5">
        <v>0</v>
      </c>
      <c r="T104" s="5">
        <v>18</v>
      </c>
      <c r="U104" s="5">
        <v>18</v>
      </c>
      <c r="V104" s="5">
        <v>0</v>
      </c>
      <c r="W104" s="5">
        <v>30</v>
      </c>
      <c r="X104" s="5">
        <v>30</v>
      </c>
      <c r="Y104" s="5">
        <v>0</v>
      </c>
      <c r="Z104" s="18"/>
      <c r="AA104" s="5">
        <v>167</v>
      </c>
    </row>
    <row r="105" spans="1:27" ht="15" customHeight="1">
      <c r="A105" s="5" t="s">
        <v>139</v>
      </c>
      <c r="B105" s="5">
        <v>589</v>
      </c>
      <c r="C105" s="12">
        <v>19966</v>
      </c>
      <c r="D105" s="6"/>
      <c r="E105" s="5">
        <v>20</v>
      </c>
      <c r="F105" s="5">
        <v>20</v>
      </c>
      <c r="G105" s="5">
        <v>0</v>
      </c>
      <c r="H105" s="5">
        <v>24</v>
      </c>
      <c r="I105" s="5">
        <v>24</v>
      </c>
      <c r="J105" s="5">
        <v>0</v>
      </c>
      <c r="K105" s="5">
        <v>26</v>
      </c>
      <c r="L105" s="5">
        <v>26</v>
      </c>
      <c r="M105" s="5">
        <v>0</v>
      </c>
      <c r="N105" s="5">
        <v>28</v>
      </c>
      <c r="O105" s="5">
        <v>28</v>
      </c>
      <c r="P105" s="5">
        <v>0</v>
      </c>
      <c r="Q105" s="5">
        <v>32</v>
      </c>
      <c r="R105" s="5">
        <v>32</v>
      </c>
      <c r="S105" s="5">
        <v>0</v>
      </c>
      <c r="T105" s="5">
        <v>25</v>
      </c>
      <c r="U105" s="5">
        <v>25</v>
      </c>
      <c r="V105" s="5">
        <v>0</v>
      </c>
      <c r="W105" s="5">
        <v>24</v>
      </c>
      <c r="X105" s="5">
        <v>24</v>
      </c>
      <c r="Y105" s="5">
        <v>0</v>
      </c>
      <c r="Z105" s="18"/>
      <c r="AA105" s="5">
        <v>179</v>
      </c>
    </row>
    <row r="106" spans="1:27" ht="15" customHeight="1">
      <c r="A106" s="5" t="s">
        <v>140</v>
      </c>
      <c r="B106" s="5">
        <v>198</v>
      </c>
      <c r="C106" s="12">
        <v>19969</v>
      </c>
      <c r="D106" s="6"/>
      <c r="E106" s="5">
        <v>16</v>
      </c>
      <c r="F106" s="5">
        <v>16</v>
      </c>
      <c r="G106" s="5">
        <v>0</v>
      </c>
      <c r="H106" s="5">
        <v>20</v>
      </c>
      <c r="I106" s="5">
        <v>20</v>
      </c>
      <c r="J106" s="5">
        <v>0</v>
      </c>
      <c r="K106" s="5">
        <v>18</v>
      </c>
      <c r="L106" s="5">
        <v>18</v>
      </c>
      <c r="M106" s="5">
        <v>0</v>
      </c>
      <c r="N106" s="5">
        <v>16</v>
      </c>
      <c r="O106" s="5">
        <v>16</v>
      </c>
      <c r="P106" s="5">
        <v>0</v>
      </c>
      <c r="Q106" s="5">
        <v>20</v>
      </c>
      <c r="R106" s="5">
        <v>20</v>
      </c>
      <c r="S106" s="5">
        <v>0</v>
      </c>
      <c r="T106" s="5">
        <v>17</v>
      </c>
      <c r="U106" s="5">
        <v>17</v>
      </c>
      <c r="V106" s="5">
        <v>0</v>
      </c>
      <c r="W106" s="5">
        <v>16</v>
      </c>
      <c r="X106" s="5">
        <v>16</v>
      </c>
      <c r="Y106" s="5">
        <v>0</v>
      </c>
      <c r="Z106" s="18"/>
      <c r="AA106" s="5">
        <v>123</v>
      </c>
    </row>
    <row r="107" spans="1:27" ht="15" customHeight="1">
      <c r="A107" s="5"/>
      <c r="B107" s="5"/>
      <c r="C107" s="12"/>
      <c r="D107" s="6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8"/>
      <c r="AA107" s="5"/>
    </row>
    <row r="108" spans="1:27" ht="30" customHeight="1">
      <c r="A108" s="5" t="s">
        <v>40</v>
      </c>
      <c r="B108" s="5">
        <f>B109+B110+B111</f>
        <v>0</v>
      </c>
      <c r="C108" s="12"/>
      <c r="D108" s="6"/>
      <c r="E108" s="5">
        <f t="shared" ref="E108:Y108" si="26">E109+E110+E111</f>
        <v>0</v>
      </c>
      <c r="F108" s="5">
        <f t="shared" si="26"/>
        <v>0</v>
      </c>
      <c r="G108" s="5">
        <f t="shared" si="26"/>
        <v>0</v>
      </c>
      <c r="H108" s="5">
        <f t="shared" si="26"/>
        <v>0</v>
      </c>
      <c r="I108" s="5">
        <f t="shared" si="26"/>
        <v>0</v>
      </c>
      <c r="J108" s="5">
        <f t="shared" si="26"/>
        <v>0</v>
      </c>
      <c r="K108" s="5">
        <f t="shared" si="26"/>
        <v>0</v>
      </c>
      <c r="L108" s="5">
        <f t="shared" si="26"/>
        <v>0</v>
      </c>
      <c r="M108" s="5">
        <f t="shared" si="26"/>
        <v>0</v>
      </c>
      <c r="N108" s="5">
        <f t="shared" si="26"/>
        <v>0</v>
      </c>
      <c r="O108" s="5">
        <f t="shared" si="26"/>
        <v>0</v>
      </c>
      <c r="P108" s="5">
        <f t="shared" si="26"/>
        <v>0</v>
      </c>
      <c r="Q108" s="5">
        <f t="shared" si="26"/>
        <v>0</v>
      </c>
      <c r="R108" s="5">
        <f t="shared" si="26"/>
        <v>0</v>
      </c>
      <c r="S108" s="5">
        <f t="shared" si="26"/>
        <v>0</v>
      </c>
      <c r="T108" s="5">
        <f t="shared" si="26"/>
        <v>0</v>
      </c>
      <c r="U108" s="5">
        <f t="shared" si="26"/>
        <v>0</v>
      </c>
      <c r="V108" s="5">
        <f t="shared" si="26"/>
        <v>0</v>
      </c>
      <c r="W108" s="5">
        <f t="shared" si="26"/>
        <v>0</v>
      </c>
      <c r="X108" s="5">
        <f t="shared" si="26"/>
        <v>0</v>
      </c>
      <c r="Y108" s="5">
        <f t="shared" si="26"/>
        <v>0</v>
      </c>
      <c r="Z108" s="8"/>
      <c r="AA108" s="5">
        <f>AA109+AA110+AA111</f>
        <v>0</v>
      </c>
    </row>
    <row r="109" spans="1:27" ht="12.75" customHeight="1">
      <c r="A109" s="5"/>
      <c r="B109" s="5"/>
      <c r="C109" s="12"/>
      <c r="D109" s="6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8"/>
      <c r="AA109" s="5"/>
    </row>
    <row r="110" spans="1:27" ht="13.5" customHeight="1">
      <c r="A110" s="5"/>
      <c r="B110" s="5"/>
      <c r="C110" s="12"/>
      <c r="D110" s="6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8"/>
      <c r="AA110" s="5"/>
    </row>
    <row r="111" spans="1:27" ht="12.75" customHeight="1">
      <c r="A111" s="5"/>
      <c r="B111" s="5"/>
      <c r="C111" s="12"/>
      <c r="D111" s="6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8"/>
      <c r="AA111" s="5"/>
    </row>
    <row r="112" spans="1:27" ht="30" customHeight="1">
      <c r="A112" s="5" t="s">
        <v>41</v>
      </c>
      <c r="B112" s="5">
        <f>B113+B114+B115</f>
        <v>0</v>
      </c>
      <c r="C112" s="12"/>
      <c r="D112" s="6"/>
      <c r="E112" s="5">
        <f t="shared" ref="E112:Y112" si="27">E113+E114+E115</f>
        <v>0</v>
      </c>
      <c r="F112" s="5">
        <f t="shared" si="27"/>
        <v>0</v>
      </c>
      <c r="G112" s="5">
        <f t="shared" si="27"/>
        <v>0</v>
      </c>
      <c r="H112" s="5">
        <f t="shared" si="27"/>
        <v>0</v>
      </c>
      <c r="I112" s="5">
        <f t="shared" si="27"/>
        <v>0</v>
      </c>
      <c r="J112" s="5">
        <f t="shared" si="27"/>
        <v>0</v>
      </c>
      <c r="K112" s="5">
        <f t="shared" si="27"/>
        <v>0</v>
      </c>
      <c r="L112" s="5">
        <f t="shared" si="27"/>
        <v>0</v>
      </c>
      <c r="M112" s="5">
        <f t="shared" si="27"/>
        <v>0</v>
      </c>
      <c r="N112" s="5">
        <f t="shared" si="27"/>
        <v>0</v>
      </c>
      <c r="O112" s="5">
        <f t="shared" si="27"/>
        <v>0</v>
      </c>
      <c r="P112" s="5">
        <f t="shared" si="27"/>
        <v>0</v>
      </c>
      <c r="Q112" s="5">
        <f t="shared" si="27"/>
        <v>0</v>
      </c>
      <c r="R112" s="5">
        <f t="shared" si="27"/>
        <v>0</v>
      </c>
      <c r="S112" s="5">
        <f t="shared" si="27"/>
        <v>0</v>
      </c>
      <c r="T112" s="5">
        <f t="shared" si="27"/>
        <v>0</v>
      </c>
      <c r="U112" s="5">
        <f t="shared" si="27"/>
        <v>0</v>
      </c>
      <c r="V112" s="5">
        <f t="shared" si="27"/>
        <v>0</v>
      </c>
      <c r="W112" s="5">
        <f t="shared" si="27"/>
        <v>0</v>
      </c>
      <c r="X112" s="5">
        <f t="shared" si="27"/>
        <v>0</v>
      </c>
      <c r="Y112" s="5">
        <f t="shared" si="27"/>
        <v>0</v>
      </c>
      <c r="Z112" s="8"/>
      <c r="AA112" s="5">
        <f>AA113+AA114+AA115</f>
        <v>0</v>
      </c>
    </row>
    <row r="113" spans="1:27" ht="12.75" customHeight="1">
      <c r="A113" s="5"/>
      <c r="B113" s="5"/>
      <c r="C113" s="12"/>
      <c r="D113" s="6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8"/>
      <c r="AA113" s="5"/>
    </row>
    <row r="114" spans="1:27" ht="12.75" customHeight="1">
      <c r="A114" s="5"/>
      <c r="B114" s="5"/>
      <c r="C114" s="12"/>
      <c r="D114" s="6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8"/>
      <c r="AA114" s="5"/>
    </row>
    <row r="115" spans="1:27" ht="14.25" customHeight="1">
      <c r="A115" s="5"/>
      <c r="B115" s="5"/>
      <c r="C115" s="12"/>
      <c r="D115" s="6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8"/>
      <c r="AA115" s="5"/>
    </row>
    <row r="116" spans="1:27" ht="15" customHeight="1">
      <c r="A116" s="5" t="s">
        <v>42</v>
      </c>
      <c r="B116" s="5">
        <f>B117+B118+B119</f>
        <v>0</v>
      </c>
      <c r="C116" s="12"/>
      <c r="D116" s="6"/>
      <c r="E116" s="5">
        <f t="shared" ref="E116:Y116" si="28">E117+E118+E119</f>
        <v>0</v>
      </c>
      <c r="F116" s="5">
        <f t="shared" si="28"/>
        <v>0</v>
      </c>
      <c r="G116" s="5">
        <f t="shared" si="28"/>
        <v>0</v>
      </c>
      <c r="H116" s="5">
        <f t="shared" si="28"/>
        <v>0</v>
      </c>
      <c r="I116" s="5">
        <f t="shared" si="28"/>
        <v>0</v>
      </c>
      <c r="J116" s="5">
        <f t="shared" si="28"/>
        <v>0</v>
      </c>
      <c r="K116" s="5">
        <f t="shared" si="28"/>
        <v>0</v>
      </c>
      <c r="L116" s="5">
        <f t="shared" si="28"/>
        <v>0</v>
      </c>
      <c r="M116" s="5">
        <f t="shared" si="28"/>
        <v>0</v>
      </c>
      <c r="N116" s="5">
        <f t="shared" si="28"/>
        <v>0</v>
      </c>
      <c r="O116" s="5">
        <f t="shared" si="28"/>
        <v>0</v>
      </c>
      <c r="P116" s="5">
        <f t="shared" si="28"/>
        <v>0</v>
      </c>
      <c r="Q116" s="5">
        <f t="shared" si="28"/>
        <v>0</v>
      </c>
      <c r="R116" s="5">
        <f t="shared" si="28"/>
        <v>0</v>
      </c>
      <c r="S116" s="5">
        <f t="shared" si="28"/>
        <v>0</v>
      </c>
      <c r="T116" s="5">
        <f t="shared" si="28"/>
        <v>0</v>
      </c>
      <c r="U116" s="5">
        <f t="shared" si="28"/>
        <v>0</v>
      </c>
      <c r="V116" s="5">
        <f t="shared" si="28"/>
        <v>0</v>
      </c>
      <c r="W116" s="5">
        <f t="shared" si="28"/>
        <v>0</v>
      </c>
      <c r="X116" s="5">
        <f t="shared" si="28"/>
        <v>0</v>
      </c>
      <c r="Y116" s="5">
        <f t="shared" si="28"/>
        <v>0</v>
      </c>
      <c r="Z116" s="8"/>
      <c r="AA116" s="5">
        <f>AA117+AA118+AA119</f>
        <v>0</v>
      </c>
    </row>
    <row r="117" spans="1:27" ht="15" customHeight="1">
      <c r="A117" s="5"/>
      <c r="B117" s="5"/>
      <c r="C117" s="12"/>
      <c r="D117" s="6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8"/>
      <c r="AA117" s="5"/>
    </row>
    <row r="118" spans="1:27" ht="15" customHeight="1">
      <c r="A118" s="5"/>
      <c r="B118" s="5"/>
      <c r="C118" s="12"/>
      <c r="D118" s="6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8"/>
      <c r="AA118" s="5"/>
    </row>
    <row r="119" spans="1:27" ht="15" customHeight="1">
      <c r="A119" s="5"/>
      <c r="B119" s="5"/>
      <c r="C119" s="12"/>
      <c r="D119" s="6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8"/>
      <c r="AA119" s="5"/>
    </row>
    <row r="120" spans="1:27" ht="30" customHeight="1">
      <c r="A120" s="5" t="s">
        <v>43</v>
      </c>
      <c r="B120" s="5">
        <f>B121+B122+B123</f>
        <v>0</v>
      </c>
      <c r="C120" s="12"/>
      <c r="D120" s="6"/>
      <c r="E120" s="5">
        <f t="shared" ref="E120:Y120" si="29">E121+E122+E123</f>
        <v>0</v>
      </c>
      <c r="F120" s="5">
        <f t="shared" si="29"/>
        <v>0</v>
      </c>
      <c r="G120" s="5">
        <f t="shared" si="29"/>
        <v>0</v>
      </c>
      <c r="H120" s="5">
        <f t="shared" si="29"/>
        <v>0</v>
      </c>
      <c r="I120" s="5">
        <f t="shared" si="29"/>
        <v>0</v>
      </c>
      <c r="J120" s="5">
        <f t="shared" si="29"/>
        <v>0</v>
      </c>
      <c r="K120" s="5">
        <f t="shared" si="29"/>
        <v>0</v>
      </c>
      <c r="L120" s="5">
        <f t="shared" si="29"/>
        <v>0</v>
      </c>
      <c r="M120" s="5">
        <f t="shared" si="29"/>
        <v>0</v>
      </c>
      <c r="N120" s="5">
        <f t="shared" si="29"/>
        <v>0</v>
      </c>
      <c r="O120" s="5">
        <f t="shared" si="29"/>
        <v>0</v>
      </c>
      <c r="P120" s="5">
        <f t="shared" si="29"/>
        <v>0</v>
      </c>
      <c r="Q120" s="5">
        <f t="shared" si="29"/>
        <v>0</v>
      </c>
      <c r="R120" s="5">
        <f t="shared" si="29"/>
        <v>0</v>
      </c>
      <c r="S120" s="5">
        <f t="shared" si="29"/>
        <v>0</v>
      </c>
      <c r="T120" s="5">
        <f t="shared" si="29"/>
        <v>0</v>
      </c>
      <c r="U120" s="5">
        <f t="shared" si="29"/>
        <v>0</v>
      </c>
      <c r="V120" s="5">
        <f t="shared" si="29"/>
        <v>0</v>
      </c>
      <c r="W120" s="5">
        <f t="shared" si="29"/>
        <v>0</v>
      </c>
      <c r="X120" s="5">
        <f t="shared" si="29"/>
        <v>0</v>
      </c>
      <c r="Y120" s="5">
        <f t="shared" si="29"/>
        <v>0</v>
      </c>
      <c r="Z120" s="8"/>
      <c r="AA120" s="5">
        <f>AA121+AA122+AA123</f>
        <v>0</v>
      </c>
    </row>
    <row r="121" spans="1:27" ht="13.5" customHeight="1">
      <c r="A121" s="5"/>
      <c r="B121" s="5"/>
      <c r="C121" s="12"/>
      <c r="D121" s="6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8"/>
      <c r="AA121" s="5"/>
    </row>
    <row r="122" spans="1:27" ht="12" customHeight="1">
      <c r="A122" s="5"/>
      <c r="B122" s="5"/>
      <c r="C122" s="12"/>
      <c r="D122" s="6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8"/>
      <c r="AA122" s="5"/>
    </row>
    <row r="123" spans="1:27" ht="12" customHeight="1">
      <c r="A123" s="5"/>
      <c r="B123" s="5"/>
      <c r="C123" s="12"/>
      <c r="D123" s="6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8"/>
      <c r="AA123" s="5"/>
    </row>
    <row r="124" spans="1:27" ht="30" customHeight="1">
      <c r="A124" s="5" t="s">
        <v>44</v>
      </c>
      <c r="B124" s="5">
        <f>B125+B126+B127</f>
        <v>0</v>
      </c>
      <c r="C124" s="12"/>
      <c r="D124" s="6"/>
      <c r="E124" s="5">
        <f t="shared" ref="E124:Y124" si="30">E125+E126+E127</f>
        <v>0</v>
      </c>
      <c r="F124" s="5">
        <f t="shared" si="30"/>
        <v>0</v>
      </c>
      <c r="G124" s="5">
        <f t="shared" si="30"/>
        <v>0</v>
      </c>
      <c r="H124" s="5">
        <f t="shared" si="30"/>
        <v>0</v>
      </c>
      <c r="I124" s="5">
        <f t="shared" si="30"/>
        <v>0</v>
      </c>
      <c r="J124" s="5">
        <f t="shared" si="30"/>
        <v>0</v>
      </c>
      <c r="K124" s="5">
        <f t="shared" si="30"/>
        <v>0</v>
      </c>
      <c r="L124" s="5">
        <f t="shared" si="30"/>
        <v>0</v>
      </c>
      <c r="M124" s="5">
        <f t="shared" si="30"/>
        <v>0</v>
      </c>
      <c r="N124" s="5">
        <f t="shared" si="30"/>
        <v>0</v>
      </c>
      <c r="O124" s="5">
        <f t="shared" si="30"/>
        <v>0</v>
      </c>
      <c r="P124" s="5">
        <f t="shared" si="30"/>
        <v>0</v>
      </c>
      <c r="Q124" s="5">
        <f t="shared" si="30"/>
        <v>0</v>
      </c>
      <c r="R124" s="5">
        <f t="shared" si="30"/>
        <v>0</v>
      </c>
      <c r="S124" s="5">
        <f t="shared" si="30"/>
        <v>0</v>
      </c>
      <c r="T124" s="5">
        <f t="shared" si="30"/>
        <v>0</v>
      </c>
      <c r="U124" s="5">
        <f t="shared" si="30"/>
        <v>0</v>
      </c>
      <c r="V124" s="5">
        <f t="shared" si="30"/>
        <v>0</v>
      </c>
      <c r="W124" s="5">
        <f t="shared" si="30"/>
        <v>0</v>
      </c>
      <c r="X124" s="5">
        <f t="shared" si="30"/>
        <v>0</v>
      </c>
      <c r="Y124" s="5">
        <f t="shared" si="30"/>
        <v>0</v>
      </c>
      <c r="Z124" s="8"/>
      <c r="AA124" s="5">
        <f>AA125+AA126+AA127</f>
        <v>0</v>
      </c>
    </row>
    <row r="125" spans="1:27" ht="13.5" customHeight="1">
      <c r="A125" s="5"/>
      <c r="B125" s="5"/>
      <c r="C125" s="12"/>
      <c r="D125" s="6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8"/>
      <c r="AA125" s="5"/>
    </row>
    <row r="126" spans="1:27" ht="13.5" customHeight="1">
      <c r="A126" s="5"/>
      <c r="B126" s="5"/>
      <c r="C126" s="12"/>
      <c r="D126" s="6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8"/>
      <c r="AA126" s="5"/>
    </row>
    <row r="127" spans="1:27" ht="12.75" customHeight="1">
      <c r="A127" s="5"/>
      <c r="B127" s="5"/>
      <c r="C127" s="12"/>
      <c r="D127" s="6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8"/>
      <c r="AA127" s="5"/>
    </row>
    <row r="128" spans="1:27" ht="30" customHeight="1">
      <c r="A128" s="5" t="s">
        <v>45</v>
      </c>
      <c r="B128" s="5">
        <f>B129+B130+B131</f>
        <v>0</v>
      </c>
      <c r="C128" s="12"/>
      <c r="D128" s="6"/>
      <c r="E128" s="5">
        <f t="shared" ref="E128:Y128" si="31">E129+E130+E131</f>
        <v>0</v>
      </c>
      <c r="F128" s="5">
        <f t="shared" si="31"/>
        <v>0</v>
      </c>
      <c r="G128" s="5">
        <f t="shared" si="31"/>
        <v>0</v>
      </c>
      <c r="H128" s="5">
        <f t="shared" si="31"/>
        <v>0</v>
      </c>
      <c r="I128" s="5">
        <f t="shared" si="31"/>
        <v>0</v>
      </c>
      <c r="J128" s="5">
        <f t="shared" si="31"/>
        <v>0</v>
      </c>
      <c r="K128" s="5">
        <f t="shared" si="31"/>
        <v>0</v>
      </c>
      <c r="L128" s="5">
        <f t="shared" si="31"/>
        <v>0</v>
      </c>
      <c r="M128" s="5">
        <f t="shared" si="31"/>
        <v>0</v>
      </c>
      <c r="N128" s="5">
        <f t="shared" si="31"/>
        <v>0</v>
      </c>
      <c r="O128" s="5">
        <f t="shared" si="31"/>
        <v>0</v>
      </c>
      <c r="P128" s="5">
        <f t="shared" si="31"/>
        <v>0</v>
      </c>
      <c r="Q128" s="5">
        <f t="shared" si="31"/>
        <v>0</v>
      </c>
      <c r="R128" s="5">
        <f t="shared" si="31"/>
        <v>0</v>
      </c>
      <c r="S128" s="5">
        <f t="shared" si="31"/>
        <v>0</v>
      </c>
      <c r="T128" s="5">
        <f t="shared" si="31"/>
        <v>0</v>
      </c>
      <c r="U128" s="5">
        <f t="shared" si="31"/>
        <v>0</v>
      </c>
      <c r="V128" s="5">
        <f t="shared" si="31"/>
        <v>0</v>
      </c>
      <c r="W128" s="5">
        <f t="shared" si="31"/>
        <v>0</v>
      </c>
      <c r="X128" s="5">
        <f t="shared" si="31"/>
        <v>0</v>
      </c>
      <c r="Y128" s="5">
        <f t="shared" si="31"/>
        <v>0</v>
      </c>
      <c r="Z128" s="8"/>
      <c r="AA128" s="5">
        <f>AA129+AA130+AA131</f>
        <v>0</v>
      </c>
    </row>
    <row r="129" spans="1:27" ht="12.75" customHeight="1">
      <c r="A129" s="5"/>
      <c r="B129" s="5"/>
      <c r="C129" s="12"/>
      <c r="D129" s="6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8"/>
      <c r="AA129" s="5"/>
    </row>
    <row r="130" spans="1:27" ht="12.75" customHeight="1">
      <c r="A130" s="5"/>
      <c r="B130" s="5"/>
      <c r="C130" s="12"/>
      <c r="D130" s="6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8"/>
      <c r="AA130" s="5"/>
    </row>
    <row r="131" spans="1:27" ht="12.75" customHeight="1">
      <c r="A131" s="5"/>
      <c r="B131" s="5"/>
      <c r="C131" s="12"/>
      <c r="D131" s="6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8"/>
      <c r="AA131" s="5"/>
    </row>
    <row r="132" spans="1:27" ht="15" customHeight="1">
      <c r="A132" s="5" t="s">
        <v>46</v>
      </c>
      <c r="B132" s="5">
        <f>B133+B134+B135</f>
        <v>0</v>
      </c>
      <c r="C132" s="12"/>
      <c r="D132" s="6"/>
      <c r="E132" s="5">
        <f t="shared" ref="E132:Y132" si="32">E133+E134+E135</f>
        <v>0</v>
      </c>
      <c r="F132" s="5">
        <f t="shared" si="32"/>
        <v>0</v>
      </c>
      <c r="G132" s="5">
        <f t="shared" si="32"/>
        <v>0</v>
      </c>
      <c r="H132" s="5">
        <f t="shared" si="32"/>
        <v>0</v>
      </c>
      <c r="I132" s="5">
        <f t="shared" si="32"/>
        <v>0</v>
      </c>
      <c r="J132" s="5">
        <f t="shared" si="32"/>
        <v>0</v>
      </c>
      <c r="K132" s="5">
        <f t="shared" si="32"/>
        <v>0</v>
      </c>
      <c r="L132" s="5">
        <f t="shared" si="32"/>
        <v>0</v>
      </c>
      <c r="M132" s="5">
        <f t="shared" si="32"/>
        <v>0</v>
      </c>
      <c r="N132" s="5">
        <f t="shared" si="32"/>
        <v>0</v>
      </c>
      <c r="O132" s="5">
        <f t="shared" si="32"/>
        <v>0</v>
      </c>
      <c r="P132" s="5">
        <f t="shared" si="32"/>
        <v>0</v>
      </c>
      <c r="Q132" s="5">
        <f t="shared" si="32"/>
        <v>0</v>
      </c>
      <c r="R132" s="5">
        <f t="shared" si="32"/>
        <v>0</v>
      </c>
      <c r="S132" s="5">
        <f t="shared" si="32"/>
        <v>0</v>
      </c>
      <c r="T132" s="5">
        <f t="shared" si="32"/>
        <v>0</v>
      </c>
      <c r="U132" s="5">
        <f t="shared" si="32"/>
        <v>0</v>
      </c>
      <c r="V132" s="5">
        <f t="shared" si="32"/>
        <v>0</v>
      </c>
      <c r="W132" s="5">
        <f t="shared" si="32"/>
        <v>0</v>
      </c>
      <c r="X132" s="5">
        <f t="shared" si="32"/>
        <v>0</v>
      </c>
      <c r="Y132" s="5">
        <f t="shared" si="32"/>
        <v>0</v>
      </c>
      <c r="Z132" s="8"/>
      <c r="AA132" s="5">
        <f>AA133+AA134+AA135</f>
        <v>0</v>
      </c>
    </row>
    <row r="133" spans="1:27" ht="15" customHeight="1">
      <c r="A133" s="5"/>
      <c r="B133" s="5"/>
      <c r="C133" s="12"/>
      <c r="D133" s="6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8"/>
      <c r="AA133" s="5"/>
    </row>
    <row r="134" spans="1:27" ht="15" customHeight="1">
      <c r="A134" s="5"/>
      <c r="B134" s="5"/>
      <c r="C134" s="12"/>
      <c r="D134" s="6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8"/>
      <c r="AA134" s="5"/>
    </row>
    <row r="135" spans="1:27" ht="15" customHeight="1">
      <c r="A135" s="5"/>
      <c r="B135" s="5"/>
      <c r="C135" s="12"/>
      <c r="D135" s="6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8"/>
      <c r="AA135" s="5"/>
    </row>
    <row r="136" spans="1:27" ht="15" customHeight="1">
      <c r="A136" s="5" t="s">
        <v>47</v>
      </c>
      <c r="B136" s="5">
        <f>B137+B138+B139</f>
        <v>0</v>
      </c>
      <c r="C136" s="12"/>
      <c r="D136" s="6"/>
      <c r="E136" s="5">
        <f t="shared" ref="E136:Y136" si="33">E137+E138+E139</f>
        <v>0</v>
      </c>
      <c r="F136" s="5">
        <f t="shared" si="33"/>
        <v>0</v>
      </c>
      <c r="G136" s="5">
        <f t="shared" si="33"/>
        <v>0</v>
      </c>
      <c r="H136" s="5">
        <f t="shared" si="33"/>
        <v>0</v>
      </c>
      <c r="I136" s="5">
        <f t="shared" si="33"/>
        <v>0</v>
      </c>
      <c r="J136" s="5">
        <f t="shared" si="33"/>
        <v>0</v>
      </c>
      <c r="K136" s="5">
        <f t="shared" si="33"/>
        <v>0</v>
      </c>
      <c r="L136" s="5">
        <f t="shared" si="33"/>
        <v>0</v>
      </c>
      <c r="M136" s="5">
        <f t="shared" si="33"/>
        <v>0</v>
      </c>
      <c r="N136" s="5">
        <f t="shared" si="33"/>
        <v>0</v>
      </c>
      <c r="O136" s="5">
        <f t="shared" si="33"/>
        <v>0</v>
      </c>
      <c r="P136" s="5">
        <f t="shared" si="33"/>
        <v>0</v>
      </c>
      <c r="Q136" s="5">
        <f t="shared" si="33"/>
        <v>0</v>
      </c>
      <c r="R136" s="5">
        <f t="shared" si="33"/>
        <v>0</v>
      </c>
      <c r="S136" s="5">
        <f t="shared" si="33"/>
        <v>0</v>
      </c>
      <c r="T136" s="5">
        <f t="shared" si="33"/>
        <v>0</v>
      </c>
      <c r="U136" s="5">
        <f t="shared" si="33"/>
        <v>0</v>
      </c>
      <c r="V136" s="5">
        <f t="shared" si="33"/>
        <v>0</v>
      </c>
      <c r="W136" s="5">
        <f t="shared" si="33"/>
        <v>0</v>
      </c>
      <c r="X136" s="5">
        <f t="shared" si="33"/>
        <v>0</v>
      </c>
      <c r="Y136" s="5">
        <f t="shared" si="33"/>
        <v>0</v>
      </c>
      <c r="Z136" s="8"/>
      <c r="AA136" s="5">
        <f>AA137+AA138+AA139</f>
        <v>0</v>
      </c>
    </row>
    <row r="137" spans="1:27" ht="15" customHeight="1">
      <c r="A137" s="5"/>
      <c r="B137" s="5"/>
      <c r="C137" s="12"/>
      <c r="D137" s="6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8"/>
      <c r="AA137" s="5"/>
    </row>
    <row r="138" spans="1:27" ht="15" customHeight="1">
      <c r="A138" s="5"/>
      <c r="B138" s="5"/>
      <c r="C138" s="12"/>
      <c r="D138" s="6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8"/>
      <c r="AA138" s="5"/>
    </row>
    <row r="139" spans="1:27" ht="15" customHeight="1">
      <c r="A139" s="5"/>
      <c r="B139" s="5"/>
      <c r="C139" s="12"/>
      <c r="D139" s="6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8"/>
      <c r="AA139" s="5"/>
    </row>
    <row r="140" spans="1:27" ht="15" customHeight="1">
      <c r="A140" s="5" t="s">
        <v>48</v>
      </c>
      <c r="B140" s="5">
        <f>B141+B142+B143</f>
        <v>0</v>
      </c>
      <c r="C140" s="12"/>
      <c r="D140" s="6"/>
      <c r="E140" s="5">
        <f t="shared" ref="E140:Y140" si="34">E141+E142+E143</f>
        <v>0</v>
      </c>
      <c r="F140" s="5">
        <f t="shared" si="34"/>
        <v>0</v>
      </c>
      <c r="G140" s="5">
        <f t="shared" si="34"/>
        <v>0</v>
      </c>
      <c r="H140" s="5">
        <f t="shared" si="34"/>
        <v>0</v>
      </c>
      <c r="I140" s="5">
        <f t="shared" si="34"/>
        <v>0</v>
      </c>
      <c r="J140" s="5">
        <f t="shared" si="34"/>
        <v>0</v>
      </c>
      <c r="K140" s="5">
        <f t="shared" si="34"/>
        <v>0</v>
      </c>
      <c r="L140" s="5">
        <f t="shared" si="34"/>
        <v>0</v>
      </c>
      <c r="M140" s="5">
        <f t="shared" si="34"/>
        <v>0</v>
      </c>
      <c r="N140" s="5">
        <f t="shared" si="34"/>
        <v>0</v>
      </c>
      <c r="O140" s="5">
        <f t="shared" si="34"/>
        <v>0</v>
      </c>
      <c r="P140" s="5">
        <f t="shared" si="34"/>
        <v>0</v>
      </c>
      <c r="Q140" s="5">
        <f t="shared" si="34"/>
        <v>0</v>
      </c>
      <c r="R140" s="5">
        <f t="shared" si="34"/>
        <v>0</v>
      </c>
      <c r="S140" s="5">
        <f t="shared" si="34"/>
        <v>0</v>
      </c>
      <c r="T140" s="5">
        <f t="shared" si="34"/>
        <v>0</v>
      </c>
      <c r="U140" s="5">
        <f t="shared" si="34"/>
        <v>0</v>
      </c>
      <c r="V140" s="5">
        <f t="shared" si="34"/>
        <v>0</v>
      </c>
      <c r="W140" s="5">
        <f t="shared" si="34"/>
        <v>0</v>
      </c>
      <c r="X140" s="5">
        <f t="shared" si="34"/>
        <v>0</v>
      </c>
      <c r="Y140" s="5">
        <f t="shared" si="34"/>
        <v>0</v>
      </c>
      <c r="Z140" s="8"/>
      <c r="AA140" s="5">
        <f>AA141+AA142+AA143</f>
        <v>0</v>
      </c>
    </row>
    <row r="141" spans="1:27" ht="15" customHeight="1">
      <c r="A141" s="5"/>
      <c r="B141" s="5"/>
      <c r="C141" s="12"/>
      <c r="D141" s="6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8"/>
      <c r="AA141" s="5"/>
    </row>
    <row r="142" spans="1:27" ht="15" customHeight="1">
      <c r="A142" s="5"/>
      <c r="B142" s="5"/>
      <c r="C142" s="12"/>
      <c r="D142" s="6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8"/>
      <c r="AA142" s="5"/>
    </row>
    <row r="143" spans="1:27" ht="15" customHeight="1">
      <c r="A143" s="5"/>
      <c r="B143" s="5"/>
      <c r="C143" s="12"/>
      <c r="D143" s="6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8"/>
      <c r="AA143" s="5"/>
    </row>
    <row r="144" spans="1:27" ht="45" customHeight="1">
      <c r="A144" s="5" t="s">
        <v>49</v>
      </c>
      <c r="B144" s="5">
        <f>B145</f>
        <v>19</v>
      </c>
      <c r="C144" s="12"/>
      <c r="D144" s="6"/>
      <c r="E144" s="5">
        <f t="shared" ref="E144:Y144" si="35">E145</f>
        <v>0</v>
      </c>
      <c r="F144" s="5">
        <f t="shared" si="35"/>
        <v>0</v>
      </c>
      <c r="G144" s="5">
        <f t="shared" si="35"/>
        <v>0</v>
      </c>
      <c r="H144" s="5">
        <f t="shared" si="35"/>
        <v>2</v>
      </c>
      <c r="I144" s="5">
        <f t="shared" si="35"/>
        <v>2</v>
      </c>
      <c r="J144" s="5">
        <f t="shared" si="35"/>
        <v>0</v>
      </c>
      <c r="K144" s="5">
        <f t="shared" si="35"/>
        <v>1</v>
      </c>
      <c r="L144" s="5">
        <f t="shared" si="35"/>
        <v>1</v>
      </c>
      <c r="M144" s="5">
        <f t="shared" si="35"/>
        <v>0</v>
      </c>
      <c r="N144" s="5">
        <f t="shared" si="35"/>
        <v>2</v>
      </c>
      <c r="O144" s="5">
        <f t="shared" si="35"/>
        <v>2</v>
      </c>
      <c r="P144" s="5">
        <f t="shared" si="35"/>
        <v>0</v>
      </c>
      <c r="Q144" s="5">
        <f t="shared" si="35"/>
        <v>1</v>
      </c>
      <c r="R144" s="5">
        <f t="shared" si="35"/>
        <v>1</v>
      </c>
      <c r="S144" s="5">
        <f t="shared" si="35"/>
        <v>0</v>
      </c>
      <c r="T144" s="5">
        <f t="shared" si="35"/>
        <v>1</v>
      </c>
      <c r="U144" s="5">
        <f t="shared" si="35"/>
        <v>1</v>
      </c>
      <c r="V144" s="5">
        <f t="shared" si="35"/>
        <v>0</v>
      </c>
      <c r="W144" s="5">
        <f t="shared" si="35"/>
        <v>0</v>
      </c>
      <c r="X144" s="5">
        <f t="shared" si="35"/>
        <v>0</v>
      </c>
      <c r="Y144" s="5">
        <f t="shared" si="35"/>
        <v>0</v>
      </c>
      <c r="Z144" s="8"/>
      <c r="AA144" s="5">
        <f>AA145</f>
        <v>7</v>
      </c>
    </row>
    <row r="145" spans="1:27" ht="30" customHeight="1">
      <c r="A145" s="5" t="s">
        <v>50</v>
      </c>
      <c r="B145" s="5">
        <f>B146+B147+B148</f>
        <v>19</v>
      </c>
      <c r="C145" s="12"/>
      <c r="D145" s="6"/>
      <c r="E145" s="5">
        <f t="shared" ref="E145:Y145" si="36">E146+E147+E148</f>
        <v>0</v>
      </c>
      <c r="F145" s="5">
        <f t="shared" si="36"/>
        <v>0</v>
      </c>
      <c r="G145" s="5">
        <f t="shared" si="36"/>
        <v>0</v>
      </c>
      <c r="H145" s="5">
        <f t="shared" si="36"/>
        <v>2</v>
      </c>
      <c r="I145" s="5">
        <f t="shared" si="36"/>
        <v>2</v>
      </c>
      <c r="J145" s="5">
        <f t="shared" si="36"/>
        <v>0</v>
      </c>
      <c r="K145" s="5">
        <f t="shared" si="36"/>
        <v>1</v>
      </c>
      <c r="L145" s="5">
        <f t="shared" si="36"/>
        <v>1</v>
      </c>
      <c r="M145" s="5">
        <f t="shared" si="36"/>
        <v>0</v>
      </c>
      <c r="N145" s="5">
        <f t="shared" si="36"/>
        <v>2</v>
      </c>
      <c r="O145" s="5">
        <f t="shared" si="36"/>
        <v>2</v>
      </c>
      <c r="P145" s="5">
        <f t="shared" si="36"/>
        <v>0</v>
      </c>
      <c r="Q145" s="5">
        <f t="shared" si="36"/>
        <v>1</v>
      </c>
      <c r="R145" s="5">
        <f t="shared" si="36"/>
        <v>1</v>
      </c>
      <c r="S145" s="5">
        <f t="shared" si="36"/>
        <v>0</v>
      </c>
      <c r="T145" s="5">
        <f t="shared" si="36"/>
        <v>1</v>
      </c>
      <c r="U145" s="5">
        <f t="shared" si="36"/>
        <v>1</v>
      </c>
      <c r="V145" s="5">
        <f t="shared" si="36"/>
        <v>0</v>
      </c>
      <c r="W145" s="5">
        <f t="shared" si="36"/>
        <v>0</v>
      </c>
      <c r="X145" s="5">
        <f t="shared" si="36"/>
        <v>0</v>
      </c>
      <c r="Y145" s="5">
        <f t="shared" si="36"/>
        <v>0</v>
      </c>
      <c r="Z145" s="8"/>
      <c r="AA145" s="5">
        <f>AA146+AA147+AA148</f>
        <v>7</v>
      </c>
    </row>
    <row r="146" spans="1:27" ht="12.75" customHeight="1">
      <c r="A146" s="5" t="s">
        <v>155</v>
      </c>
      <c r="B146" s="5">
        <v>14</v>
      </c>
      <c r="C146" s="12">
        <v>15643</v>
      </c>
      <c r="D146" s="6"/>
      <c r="E146" s="5">
        <v>0</v>
      </c>
      <c r="F146" s="5">
        <v>0</v>
      </c>
      <c r="G146" s="5">
        <v>0</v>
      </c>
      <c r="H146" s="5">
        <v>1</v>
      </c>
      <c r="I146" s="5">
        <v>1</v>
      </c>
      <c r="J146" s="5">
        <v>0</v>
      </c>
      <c r="K146" s="5">
        <v>1</v>
      </c>
      <c r="L146" s="5">
        <v>1</v>
      </c>
      <c r="M146" s="5">
        <v>0</v>
      </c>
      <c r="N146" s="5">
        <v>1</v>
      </c>
      <c r="O146" s="5">
        <v>1</v>
      </c>
      <c r="P146" s="5">
        <v>0</v>
      </c>
      <c r="Q146" s="5">
        <v>1</v>
      </c>
      <c r="R146" s="5">
        <v>1</v>
      </c>
      <c r="S146" s="5">
        <v>0</v>
      </c>
      <c r="T146" s="5">
        <v>1</v>
      </c>
      <c r="U146" s="5">
        <v>1</v>
      </c>
      <c r="V146" s="5">
        <v>0</v>
      </c>
      <c r="W146" s="5">
        <v>0</v>
      </c>
      <c r="X146" s="5">
        <v>0</v>
      </c>
      <c r="Y146" s="5">
        <v>0</v>
      </c>
      <c r="Z146" s="8"/>
      <c r="AA146" s="5">
        <v>5</v>
      </c>
    </row>
    <row r="147" spans="1:27" ht="14.25" customHeight="1">
      <c r="A147" s="5" t="s">
        <v>156</v>
      </c>
      <c r="B147" s="5">
        <v>5</v>
      </c>
      <c r="C147" s="12">
        <v>18559</v>
      </c>
      <c r="D147" s="6"/>
      <c r="E147" s="5">
        <v>0</v>
      </c>
      <c r="F147" s="5">
        <v>0</v>
      </c>
      <c r="G147" s="5">
        <v>0</v>
      </c>
      <c r="H147" s="5">
        <v>1</v>
      </c>
      <c r="I147" s="5">
        <v>1</v>
      </c>
      <c r="J147" s="5">
        <v>0</v>
      </c>
      <c r="K147" s="5">
        <v>0</v>
      </c>
      <c r="L147" s="5">
        <v>0</v>
      </c>
      <c r="M147" s="5">
        <v>0</v>
      </c>
      <c r="N147" s="5">
        <v>1</v>
      </c>
      <c r="O147" s="5">
        <v>1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8"/>
      <c r="AA147" s="5">
        <v>2</v>
      </c>
    </row>
    <row r="148" spans="1:27" ht="13.5" customHeight="1">
      <c r="A148" s="5"/>
      <c r="B148" s="5"/>
      <c r="C148" s="12"/>
      <c r="D148" s="6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8"/>
      <c r="AA148" s="5"/>
    </row>
    <row r="149" spans="1:27" ht="60" customHeight="1">
      <c r="A149" s="5" t="s">
        <v>51</v>
      </c>
      <c r="B149" s="5">
        <f>B150+B154+B158+B162</f>
        <v>0</v>
      </c>
      <c r="C149" s="12"/>
      <c r="D149" s="6"/>
      <c r="E149" s="5">
        <f t="shared" ref="E149:Y149" si="37">E150+E154+E158+E162</f>
        <v>0</v>
      </c>
      <c r="F149" s="5">
        <f t="shared" si="37"/>
        <v>0</v>
      </c>
      <c r="G149" s="5">
        <f t="shared" si="37"/>
        <v>0</v>
      </c>
      <c r="H149" s="5">
        <f t="shared" si="37"/>
        <v>0</v>
      </c>
      <c r="I149" s="5">
        <f t="shared" si="37"/>
        <v>0</v>
      </c>
      <c r="J149" s="5">
        <f t="shared" si="37"/>
        <v>0</v>
      </c>
      <c r="K149" s="5">
        <f t="shared" si="37"/>
        <v>0</v>
      </c>
      <c r="L149" s="5">
        <f t="shared" si="37"/>
        <v>0</v>
      </c>
      <c r="M149" s="5">
        <f t="shared" si="37"/>
        <v>0</v>
      </c>
      <c r="N149" s="5">
        <f t="shared" si="37"/>
        <v>0</v>
      </c>
      <c r="O149" s="5">
        <f t="shared" si="37"/>
        <v>0</v>
      </c>
      <c r="P149" s="5">
        <f t="shared" si="37"/>
        <v>0</v>
      </c>
      <c r="Q149" s="5">
        <f t="shared" si="37"/>
        <v>0</v>
      </c>
      <c r="R149" s="5">
        <f t="shared" si="37"/>
        <v>0</v>
      </c>
      <c r="S149" s="5">
        <f t="shared" si="37"/>
        <v>0</v>
      </c>
      <c r="T149" s="5">
        <f t="shared" si="37"/>
        <v>0</v>
      </c>
      <c r="U149" s="5">
        <f t="shared" si="37"/>
        <v>0</v>
      </c>
      <c r="V149" s="5">
        <f t="shared" si="37"/>
        <v>0</v>
      </c>
      <c r="W149" s="5">
        <f t="shared" si="37"/>
        <v>0</v>
      </c>
      <c r="X149" s="5">
        <f t="shared" si="37"/>
        <v>0</v>
      </c>
      <c r="Y149" s="5">
        <f t="shared" si="37"/>
        <v>0</v>
      </c>
      <c r="Z149" s="8"/>
      <c r="AA149" s="5">
        <f>AA150+AA154+AA158+AA162</f>
        <v>0</v>
      </c>
    </row>
    <row r="150" spans="1:27" ht="15" customHeight="1">
      <c r="A150" s="5" t="s">
        <v>52</v>
      </c>
      <c r="B150" s="5">
        <f>B151+B152+B153</f>
        <v>0</v>
      </c>
      <c r="C150" s="12"/>
      <c r="D150" s="6"/>
      <c r="E150" s="5">
        <f t="shared" ref="E150:Y150" si="38">E151+E152+E153</f>
        <v>0</v>
      </c>
      <c r="F150" s="5">
        <f t="shared" si="38"/>
        <v>0</v>
      </c>
      <c r="G150" s="5">
        <f t="shared" si="38"/>
        <v>0</v>
      </c>
      <c r="H150" s="5">
        <f t="shared" si="38"/>
        <v>0</v>
      </c>
      <c r="I150" s="5">
        <f t="shared" si="38"/>
        <v>0</v>
      </c>
      <c r="J150" s="5">
        <f t="shared" si="38"/>
        <v>0</v>
      </c>
      <c r="K150" s="5">
        <f t="shared" si="38"/>
        <v>0</v>
      </c>
      <c r="L150" s="5">
        <f t="shared" si="38"/>
        <v>0</v>
      </c>
      <c r="M150" s="5">
        <f t="shared" si="38"/>
        <v>0</v>
      </c>
      <c r="N150" s="5">
        <f t="shared" si="38"/>
        <v>0</v>
      </c>
      <c r="O150" s="5">
        <f t="shared" si="38"/>
        <v>0</v>
      </c>
      <c r="P150" s="5">
        <f t="shared" si="38"/>
        <v>0</v>
      </c>
      <c r="Q150" s="5">
        <f t="shared" si="38"/>
        <v>0</v>
      </c>
      <c r="R150" s="5">
        <f t="shared" si="38"/>
        <v>0</v>
      </c>
      <c r="S150" s="5">
        <f t="shared" si="38"/>
        <v>0</v>
      </c>
      <c r="T150" s="5">
        <f t="shared" si="38"/>
        <v>0</v>
      </c>
      <c r="U150" s="5">
        <f t="shared" si="38"/>
        <v>0</v>
      </c>
      <c r="V150" s="5">
        <f t="shared" si="38"/>
        <v>0</v>
      </c>
      <c r="W150" s="5">
        <f t="shared" si="38"/>
        <v>0</v>
      </c>
      <c r="X150" s="5">
        <f t="shared" si="38"/>
        <v>0</v>
      </c>
      <c r="Y150" s="5">
        <f t="shared" si="38"/>
        <v>0</v>
      </c>
      <c r="Z150" s="8"/>
      <c r="AA150" s="5">
        <f>AA151+AA152+AA153</f>
        <v>0</v>
      </c>
    </row>
    <row r="151" spans="1:27" ht="15" customHeight="1">
      <c r="A151" s="5"/>
      <c r="B151" s="5"/>
      <c r="C151" s="12"/>
      <c r="D151" s="6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8"/>
      <c r="AA151" s="5"/>
    </row>
    <row r="152" spans="1:27" ht="15" customHeight="1">
      <c r="A152" s="5"/>
      <c r="B152" s="5"/>
      <c r="C152" s="12"/>
      <c r="D152" s="6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8"/>
      <c r="AA152" s="5"/>
    </row>
    <row r="153" spans="1:27" ht="15" customHeight="1">
      <c r="A153" s="5"/>
      <c r="B153" s="5"/>
      <c r="C153" s="12"/>
      <c r="D153" s="6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8"/>
      <c r="AA153" s="5"/>
    </row>
    <row r="154" spans="1:27" ht="15" customHeight="1">
      <c r="A154" s="5" t="s">
        <v>53</v>
      </c>
      <c r="B154" s="5">
        <f>B155+B156+B157</f>
        <v>0</v>
      </c>
      <c r="C154" s="12"/>
      <c r="D154" s="6"/>
      <c r="E154" s="5">
        <f t="shared" ref="E154:Y154" si="39">E155+E156+E157</f>
        <v>0</v>
      </c>
      <c r="F154" s="5">
        <f t="shared" si="39"/>
        <v>0</v>
      </c>
      <c r="G154" s="5">
        <f t="shared" si="39"/>
        <v>0</v>
      </c>
      <c r="H154" s="5">
        <f t="shared" si="39"/>
        <v>0</v>
      </c>
      <c r="I154" s="5">
        <f t="shared" si="39"/>
        <v>0</v>
      </c>
      <c r="J154" s="5">
        <f t="shared" si="39"/>
        <v>0</v>
      </c>
      <c r="K154" s="5">
        <f t="shared" si="39"/>
        <v>0</v>
      </c>
      <c r="L154" s="5">
        <f t="shared" si="39"/>
        <v>0</v>
      </c>
      <c r="M154" s="5">
        <f t="shared" si="39"/>
        <v>0</v>
      </c>
      <c r="N154" s="5">
        <f t="shared" si="39"/>
        <v>0</v>
      </c>
      <c r="O154" s="5">
        <f t="shared" si="39"/>
        <v>0</v>
      </c>
      <c r="P154" s="5">
        <f t="shared" si="39"/>
        <v>0</v>
      </c>
      <c r="Q154" s="5">
        <f t="shared" si="39"/>
        <v>0</v>
      </c>
      <c r="R154" s="5">
        <f t="shared" si="39"/>
        <v>0</v>
      </c>
      <c r="S154" s="5">
        <f t="shared" si="39"/>
        <v>0</v>
      </c>
      <c r="T154" s="5">
        <f t="shared" si="39"/>
        <v>0</v>
      </c>
      <c r="U154" s="5">
        <f t="shared" si="39"/>
        <v>0</v>
      </c>
      <c r="V154" s="5">
        <f t="shared" si="39"/>
        <v>0</v>
      </c>
      <c r="W154" s="5">
        <f t="shared" si="39"/>
        <v>0</v>
      </c>
      <c r="X154" s="5">
        <f t="shared" si="39"/>
        <v>0</v>
      </c>
      <c r="Y154" s="5">
        <f t="shared" si="39"/>
        <v>0</v>
      </c>
      <c r="Z154" s="8"/>
      <c r="AA154" s="5">
        <f>AA155+AA156+AA157</f>
        <v>0</v>
      </c>
    </row>
    <row r="155" spans="1:27" ht="15" customHeight="1">
      <c r="A155" s="5"/>
      <c r="B155" s="5"/>
      <c r="C155" s="12"/>
      <c r="D155" s="6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8"/>
      <c r="AA155" s="5"/>
    </row>
    <row r="156" spans="1:27" ht="15" customHeight="1">
      <c r="A156" s="5"/>
      <c r="B156" s="5"/>
      <c r="C156" s="12"/>
      <c r="D156" s="6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8"/>
      <c r="AA156" s="5"/>
    </row>
    <row r="157" spans="1:27" ht="15" customHeight="1">
      <c r="A157" s="5"/>
      <c r="B157" s="5"/>
      <c r="C157" s="12"/>
      <c r="D157" s="6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8"/>
      <c r="AA157" s="5"/>
    </row>
    <row r="158" spans="1:27" ht="30" customHeight="1">
      <c r="A158" s="5" t="s">
        <v>54</v>
      </c>
      <c r="B158" s="5">
        <f>B159+B160+B161</f>
        <v>0</v>
      </c>
      <c r="C158" s="12"/>
      <c r="D158" s="6"/>
      <c r="E158" s="5">
        <f t="shared" ref="E158:Y158" si="40">E159+E160+E161</f>
        <v>0</v>
      </c>
      <c r="F158" s="5">
        <f t="shared" si="40"/>
        <v>0</v>
      </c>
      <c r="G158" s="5">
        <f t="shared" si="40"/>
        <v>0</v>
      </c>
      <c r="H158" s="5">
        <f t="shared" si="40"/>
        <v>0</v>
      </c>
      <c r="I158" s="5">
        <f t="shared" si="40"/>
        <v>0</v>
      </c>
      <c r="J158" s="5">
        <f t="shared" si="40"/>
        <v>0</v>
      </c>
      <c r="K158" s="5">
        <f t="shared" si="40"/>
        <v>0</v>
      </c>
      <c r="L158" s="5">
        <f t="shared" si="40"/>
        <v>0</v>
      </c>
      <c r="M158" s="5">
        <f t="shared" si="40"/>
        <v>0</v>
      </c>
      <c r="N158" s="5">
        <f t="shared" si="40"/>
        <v>0</v>
      </c>
      <c r="O158" s="5">
        <f t="shared" si="40"/>
        <v>0</v>
      </c>
      <c r="P158" s="5">
        <f t="shared" si="40"/>
        <v>0</v>
      </c>
      <c r="Q158" s="5">
        <f t="shared" si="40"/>
        <v>0</v>
      </c>
      <c r="R158" s="5">
        <f t="shared" si="40"/>
        <v>0</v>
      </c>
      <c r="S158" s="5">
        <f t="shared" si="40"/>
        <v>0</v>
      </c>
      <c r="T158" s="5">
        <f t="shared" si="40"/>
        <v>0</v>
      </c>
      <c r="U158" s="5">
        <f t="shared" si="40"/>
        <v>0</v>
      </c>
      <c r="V158" s="5">
        <f t="shared" si="40"/>
        <v>0</v>
      </c>
      <c r="W158" s="5">
        <f t="shared" si="40"/>
        <v>0</v>
      </c>
      <c r="X158" s="5">
        <f t="shared" si="40"/>
        <v>0</v>
      </c>
      <c r="Y158" s="5">
        <f t="shared" si="40"/>
        <v>0</v>
      </c>
      <c r="Z158" s="8"/>
      <c r="AA158" s="5">
        <f>AA159+AA160+AA161</f>
        <v>0</v>
      </c>
    </row>
    <row r="159" spans="1:27" ht="13.5" customHeight="1">
      <c r="A159" s="5"/>
      <c r="B159" s="5"/>
      <c r="C159" s="12"/>
      <c r="D159" s="6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8"/>
      <c r="AA159" s="5"/>
    </row>
    <row r="160" spans="1:27" ht="14.25" customHeight="1">
      <c r="A160" s="5"/>
      <c r="B160" s="5"/>
      <c r="C160" s="12"/>
      <c r="D160" s="6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8"/>
      <c r="AA160" s="5"/>
    </row>
    <row r="161" spans="1:27" ht="15" customHeight="1">
      <c r="A161" s="5"/>
      <c r="B161" s="5"/>
      <c r="C161" s="12"/>
      <c r="D161" s="6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8"/>
      <c r="AA161" s="5"/>
    </row>
    <row r="162" spans="1:27" ht="45" customHeight="1">
      <c r="A162" s="5" t="s">
        <v>55</v>
      </c>
      <c r="B162" s="5">
        <f>B163+B164+B165</f>
        <v>0</v>
      </c>
      <c r="C162" s="12"/>
      <c r="D162" s="6"/>
      <c r="E162" s="5">
        <f t="shared" ref="E162:Y162" si="41">E163+E164+E165</f>
        <v>0</v>
      </c>
      <c r="F162" s="5">
        <f t="shared" si="41"/>
        <v>0</v>
      </c>
      <c r="G162" s="5">
        <f t="shared" si="41"/>
        <v>0</v>
      </c>
      <c r="H162" s="5">
        <f t="shared" si="41"/>
        <v>0</v>
      </c>
      <c r="I162" s="5">
        <f t="shared" si="41"/>
        <v>0</v>
      </c>
      <c r="J162" s="5">
        <f t="shared" si="41"/>
        <v>0</v>
      </c>
      <c r="K162" s="5">
        <f t="shared" si="41"/>
        <v>0</v>
      </c>
      <c r="L162" s="5">
        <f t="shared" si="41"/>
        <v>0</v>
      </c>
      <c r="M162" s="5">
        <f t="shared" si="41"/>
        <v>0</v>
      </c>
      <c r="N162" s="5">
        <f t="shared" si="41"/>
        <v>0</v>
      </c>
      <c r="O162" s="5">
        <f t="shared" si="41"/>
        <v>0</v>
      </c>
      <c r="P162" s="5">
        <f t="shared" si="41"/>
        <v>0</v>
      </c>
      <c r="Q162" s="5">
        <f t="shared" si="41"/>
        <v>0</v>
      </c>
      <c r="R162" s="5">
        <f t="shared" si="41"/>
        <v>0</v>
      </c>
      <c r="S162" s="5">
        <f t="shared" si="41"/>
        <v>0</v>
      </c>
      <c r="T162" s="5">
        <f t="shared" si="41"/>
        <v>0</v>
      </c>
      <c r="U162" s="5">
        <f t="shared" si="41"/>
        <v>0</v>
      </c>
      <c r="V162" s="5">
        <f t="shared" si="41"/>
        <v>0</v>
      </c>
      <c r="W162" s="5">
        <f t="shared" si="41"/>
        <v>0</v>
      </c>
      <c r="X162" s="5">
        <f t="shared" si="41"/>
        <v>0</v>
      </c>
      <c r="Y162" s="5">
        <f t="shared" si="41"/>
        <v>0</v>
      </c>
      <c r="Z162" s="8"/>
      <c r="AA162" s="5">
        <f>AA163+AA164+AA165</f>
        <v>0</v>
      </c>
    </row>
    <row r="163" spans="1:27" ht="15" customHeight="1">
      <c r="A163" s="5"/>
      <c r="B163" s="5"/>
      <c r="C163" s="12"/>
      <c r="D163" s="6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8"/>
      <c r="AA163" s="5"/>
    </row>
    <row r="164" spans="1:27" ht="15" customHeight="1">
      <c r="A164" s="5"/>
      <c r="B164" s="5"/>
      <c r="C164" s="12"/>
      <c r="D164" s="6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8"/>
      <c r="AA164" s="5"/>
    </row>
    <row r="165" spans="1:27" ht="14.25" customHeight="1">
      <c r="A165" s="5"/>
      <c r="B165" s="5"/>
      <c r="C165" s="12"/>
      <c r="D165" s="6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8"/>
      <c r="AA165" s="5"/>
    </row>
    <row r="166" spans="1:27" ht="15" customHeight="1">
      <c r="A166" s="5" t="s">
        <v>56</v>
      </c>
      <c r="B166" s="5">
        <f>B167+B171+B175</f>
        <v>0</v>
      </c>
      <c r="C166" s="12"/>
      <c r="D166" s="6"/>
      <c r="E166" s="5">
        <f t="shared" ref="E166:Y166" si="42">E167+E171+E175</f>
        <v>0</v>
      </c>
      <c r="F166" s="5">
        <f t="shared" si="42"/>
        <v>0</v>
      </c>
      <c r="G166" s="5">
        <f t="shared" si="42"/>
        <v>0</v>
      </c>
      <c r="H166" s="5">
        <f t="shared" si="42"/>
        <v>0</v>
      </c>
      <c r="I166" s="5">
        <f t="shared" si="42"/>
        <v>0</v>
      </c>
      <c r="J166" s="5">
        <f t="shared" si="42"/>
        <v>0</v>
      </c>
      <c r="K166" s="5">
        <f t="shared" si="42"/>
        <v>0</v>
      </c>
      <c r="L166" s="5">
        <f t="shared" si="42"/>
        <v>0</v>
      </c>
      <c r="M166" s="5">
        <f t="shared" si="42"/>
        <v>0</v>
      </c>
      <c r="N166" s="5">
        <f t="shared" si="42"/>
        <v>0</v>
      </c>
      <c r="O166" s="5">
        <f t="shared" si="42"/>
        <v>0</v>
      </c>
      <c r="P166" s="5">
        <f t="shared" si="42"/>
        <v>0</v>
      </c>
      <c r="Q166" s="5">
        <f t="shared" si="42"/>
        <v>0</v>
      </c>
      <c r="R166" s="5">
        <f t="shared" si="42"/>
        <v>0</v>
      </c>
      <c r="S166" s="5">
        <f t="shared" si="42"/>
        <v>0</v>
      </c>
      <c r="T166" s="5">
        <f t="shared" si="42"/>
        <v>0</v>
      </c>
      <c r="U166" s="5">
        <f t="shared" si="42"/>
        <v>0</v>
      </c>
      <c r="V166" s="5">
        <f t="shared" si="42"/>
        <v>0</v>
      </c>
      <c r="W166" s="5">
        <f t="shared" si="42"/>
        <v>0</v>
      </c>
      <c r="X166" s="5">
        <f t="shared" si="42"/>
        <v>0</v>
      </c>
      <c r="Y166" s="5">
        <f t="shared" si="42"/>
        <v>0</v>
      </c>
      <c r="Z166" s="8"/>
      <c r="AA166" s="5">
        <f>AA167+AA171+AA175</f>
        <v>0</v>
      </c>
    </row>
    <row r="167" spans="1:27" ht="15" customHeight="1">
      <c r="A167" s="5" t="s">
        <v>57</v>
      </c>
      <c r="B167" s="5">
        <f>B168+B169+B170</f>
        <v>0</v>
      </c>
      <c r="C167" s="12"/>
      <c r="D167" s="6"/>
      <c r="E167" s="5">
        <f t="shared" ref="E167:Y167" si="43">E168+E169+E170</f>
        <v>0</v>
      </c>
      <c r="F167" s="5">
        <f t="shared" si="43"/>
        <v>0</v>
      </c>
      <c r="G167" s="5">
        <f t="shared" si="43"/>
        <v>0</v>
      </c>
      <c r="H167" s="5">
        <f t="shared" si="43"/>
        <v>0</v>
      </c>
      <c r="I167" s="5">
        <f t="shared" si="43"/>
        <v>0</v>
      </c>
      <c r="J167" s="5">
        <f t="shared" si="43"/>
        <v>0</v>
      </c>
      <c r="K167" s="5">
        <f t="shared" si="43"/>
        <v>0</v>
      </c>
      <c r="L167" s="5">
        <f t="shared" si="43"/>
        <v>0</v>
      </c>
      <c r="M167" s="5">
        <f t="shared" si="43"/>
        <v>0</v>
      </c>
      <c r="N167" s="5">
        <f t="shared" si="43"/>
        <v>0</v>
      </c>
      <c r="O167" s="5">
        <f t="shared" si="43"/>
        <v>0</v>
      </c>
      <c r="P167" s="5">
        <f t="shared" si="43"/>
        <v>0</v>
      </c>
      <c r="Q167" s="5">
        <f t="shared" si="43"/>
        <v>0</v>
      </c>
      <c r="R167" s="5">
        <f t="shared" si="43"/>
        <v>0</v>
      </c>
      <c r="S167" s="5">
        <f t="shared" si="43"/>
        <v>0</v>
      </c>
      <c r="T167" s="5">
        <f t="shared" si="43"/>
        <v>0</v>
      </c>
      <c r="U167" s="5">
        <f t="shared" si="43"/>
        <v>0</v>
      </c>
      <c r="V167" s="5">
        <f t="shared" si="43"/>
        <v>0</v>
      </c>
      <c r="W167" s="5">
        <f t="shared" si="43"/>
        <v>0</v>
      </c>
      <c r="X167" s="5">
        <f t="shared" si="43"/>
        <v>0</v>
      </c>
      <c r="Y167" s="5">
        <f t="shared" si="43"/>
        <v>0</v>
      </c>
      <c r="Z167" s="8"/>
      <c r="AA167" s="5">
        <f>AA168+AA169+AA170</f>
        <v>0</v>
      </c>
    </row>
    <row r="168" spans="1:27" ht="15" customHeight="1">
      <c r="A168" s="5"/>
      <c r="B168" s="5"/>
      <c r="C168" s="12"/>
      <c r="D168" s="6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8"/>
      <c r="AA168" s="5"/>
    </row>
    <row r="169" spans="1:27" ht="15" customHeight="1">
      <c r="A169" s="5"/>
      <c r="B169" s="5"/>
      <c r="C169" s="12"/>
      <c r="D169" s="6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8"/>
      <c r="AA169" s="5"/>
    </row>
    <row r="170" spans="1:27" ht="15" customHeight="1">
      <c r="A170" s="5"/>
      <c r="B170" s="5"/>
      <c r="C170" s="12"/>
      <c r="D170" s="6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8"/>
      <c r="AA170" s="5"/>
    </row>
    <row r="171" spans="1:27" ht="15" customHeight="1">
      <c r="A171" s="5" t="s">
        <v>58</v>
      </c>
      <c r="B171" s="5">
        <f>B172+B173+B174</f>
        <v>0</v>
      </c>
      <c r="C171" s="12"/>
      <c r="D171" s="6"/>
      <c r="E171" s="5">
        <f t="shared" ref="E171:Y171" si="44">E172+E173+E174</f>
        <v>0</v>
      </c>
      <c r="F171" s="5">
        <f t="shared" si="44"/>
        <v>0</v>
      </c>
      <c r="G171" s="5">
        <f t="shared" si="44"/>
        <v>0</v>
      </c>
      <c r="H171" s="5">
        <f t="shared" si="44"/>
        <v>0</v>
      </c>
      <c r="I171" s="5">
        <f t="shared" si="44"/>
        <v>0</v>
      </c>
      <c r="J171" s="5">
        <f t="shared" si="44"/>
        <v>0</v>
      </c>
      <c r="K171" s="5">
        <f t="shared" si="44"/>
        <v>0</v>
      </c>
      <c r="L171" s="5">
        <f t="shared" si="44"/>
        <v>0</v>
      </c>
      <c r="M171" s="5">
        <f t="shared" si="44"/>
        <v>0</v>
      </c>
      <c r="N171" s="5">
        <f t="shared" si="44"/>
        <v>0</v>
      </c>
      <c r="O171" s="5">
        <f t="shared" si="44"/>
        <v>0</v>
      </c>
      <c r="P171" s="5">
        <f t="shared" si="44"/>
        <v>0</v>
      </c>
      <c r="Q171" s="5">
        <f t="shared" si="44"/>
        <v>0</v>
      </c>
      <c r="R171" s="5">
        <f t="shared" si="44"/>
        <v>0</v>
      </c>
      <c r="S171" s="5">
        <f t="shared" si="44"/>
        <v>0</v>
      </c>
      <c r="T171" s="5">
        <f t="shared" si="44"/>
        <v>0</v>
      </c>
      <c r="U171" s="5">
        <f t="shared" si="44"/>
        <v>0</v>
      </c>
      <c r="V171" s="5">
        <f t="shared" si="44"/>
        <v>0</v>
      </c>
      <c r="W171" s="5">
        <f t="shared" si="44"/>
        <v>0</v>
      </c>
      <c r="X171" s="5">
        <f t="shared" si="44"/>
        <v>0</v>
      </c>
      <c r="Y171" s="5">
        <f t="shared" si="44"/>
        <v>0</v>
      </c>
      <c r="Z171" s="8"/>
      <c r="AA171" s="5">
        <f>AA172+AA173+AA174</f>
        <v>0</v>
      </c>
    </row>
    <row r="172" spans="1:27" ht="15" customHeight="1">
      <c r="A172" s="5"/>
      <c r="B172" s="5"/>
      <c r="C172" s="12"/>
      <c r="D172" s="6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8"/>
      <c r="AA172" s="5"/>
    </row>
    <row r="173" spans="1:27" ht="15" customHeight="1">
      <c r="A173" s="5"/>
      <c r="B173" s="5"/>
      <c r="C173" s="12"/>
      <c r="D173" s="6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8"/>
      <c r="AA173" s="5"/>
    </row>
    <row r="174" spans="1:27" ht="15" customHeight="1">
      <c r="A174" s="5"/>
      <c r="B174" s="5"/>
      <c r="C174" s="12"/>
      <c r="D174" s="6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8"/>
      <c r="AA174" s="5"/>
    </row>
    <row r="175" spans="1:27" ht="15" customHeight="1">
      <c r="A175" s="5" t="s">
        <v>59</v>
      </c>
      <c r="B175" s="5">
        <f>B176+B177+B178</f>
        <v>0</v>
      </c>
      <c r="C175" s="12"/>
      <c r="D175" s="6"/>
      <c r="E175" s="5">
        <f t="shared" ref="E175:Y175" si="45">E176+E177+E178</f>
        <v>0</v>
      </c>
      <c r="F175" s="5">
        <f t="shared" si="45"/>
        <v>0</v>
      </c>
      <c r="G175" s="5">
        <f t="shared" si="45"/>
        <v>0</v>
      </c>
      <c r="H175" s="5">
        <f t="shared" si="45"/>
        <v>0</v>
      </c>
      <c r="I175" s="5">
        <f t="shared" si="45"/>
        <v>0</v>
      </c>
      <c r="J175" s="5">
        <f t="shared" si="45"/>
        <v>0</v>
      </c>
      <c r="K175" s="5">
        <f t="shared" si="45"/>
        <v>0</v>
      </c>
      <c r="L175" s="5">
        <f t="shared" si="45"/>
        <v>0</v>
      </c>
      <c r="M175" s="5">
        <f t="shared" si="45"/>
        <v>0</v>
      </c>
      <c r="N175" s="5">
        <f t="shared" si="45"/>
        <v>0</v>
      </c>
      <c r="O175" s="5">
        <f t="shared" si="45"/>
        <v>0</v>
      </c>
      <c r="P175" s="5">
        <f t="shared" si="45"/>
        <v>0</v>
      </c>
      <c r="Q175" s="5">
        <f t="shared" si="45"/>
        <v>0</v>
      </c>
      <c r="R175" s="5">
        <f t="shared" si="45"/>
        <v>0</v>
      </c>
      <c r="S175" s="5">
        <f t="shared" si="45"/>
        <v>0</v>
      </c>
      <c r="T175" s="5">
        <f t="shared" si="45"/>
        <v>0</v>
      </c>
      <c r="U175" s="5">
        <f t="shared" si="45"/>
        <v>0</v>
      </c>
      <c r="V175" s="5">
        <f t="shared" si="45"/>
        <v>0</v>
      </c>
      <c r="W175" s="5">
        <f t="shared" si="45"/>
        <v>0</v>
      </c>
      <c r="X175" s="5">
        <f t="shared" si="45"/>
        <v>0</v>
      </c>
      <c r="Y175" s="5">
        <f t="shared" si="45"/>
        <v>0</v>
      </c>
      <c r="Z175" s="8"/>
      <c r="AA175" s="5">
        <f>AA176+AA177+AA178</f>
        <v>0</v>
      </c>
    </row>
    <row r="176" spans="1:27" ht="15" customHeight="1">
      <c r="A176" s="5"/>
      <c r="B176" s="5"/>
      <c r="C176" s="12"/>
      <c r="D176" s="6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8"/>
      <c r="AA176" s="5"/>
    </row>
    <row r="177" spans="1:27" ht="15" customHeight="1">
      <c r="A177" s="5"/>
      <c r="B177" s="5"/>
      <c r="C177" s="12"/>
      <c r="D177" s="6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8"/>
      <c r="AA177" s="5"/>
    </row>
    <row r="178" spans="1:27" ht="15" customHeight="1">
      <c r="A178" s="5"/>
      <c r="B178" s="5"/>
      <c r="C178" s="12"/>
      <c r="D178" s="6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8"/>
      <c r="AA178" s="5"/>
    </row>
    <row r="179" spans="1:27" ht="45" customHeight="1">
      <c r="A179" s="5" t="s">
        <v>60</v>
      </c>
      <c r="B179" s="5">
        <f>B180+B184+B188</f>
        <v>0</v>
      </c>
      <c r="C179" s="12"/>
      <c r="D179" s="6"/>
      <c r="E179" s="5">
        <f t="shared" ref="E179:Y179" si="46">E180+E184+E188</f>
        <v>0</v>
      </c>
      <c r="F179" s="5">
        <f t="shared" si="46"/>
        <v>0</v>
      </c>
      <c r="G179" s="5">
        <f t="shared" si="46"/>
        <v>0</v>
      </c>
      <c r="H179" s="5">
        <f t="shared" si="46"/>
        <v>0</v>
      </c>
      <c r="I179" s="5">
        <f t="shared" si="46"/>
        <v>0</v>
      </c>
      <c r="J179" s="5">
        <f t="shared" si="46"/>
        <v>0</v>
      </c>
      <c r="K179" s="5">
        <f t="shared" si="46"/>
        <v>0</v>
      </c>
      <c r="L179" s="5">
        <f t="shared" si="46"/>
        <v>0</v>
      </c>
      <c r="M179" s="5">
        <f t="shared" si="46"/>
        <v>0</v>
      </c>
      <c r="N179" s="5">
        <f t="shared" si="46"/>
        <v>0</v>
      </c>
      <c r="O179" s="5">
        <f t="shared" si="46"/>
        <v>0</v>
      </c>
      <c r="P179" s="5">
        <f t="shared" si="46"/>
        <v>0</v>
      </c>
      <c r="Q179" s="5">
        <f t="shared" si="46"/>
        <v>0</v>
      </c>
      <c r="R179" s="5">
        <f t="shared" si="46"/>
        <v>0</v>
      </c>
      <c r="S179" s="5">
        <f t="shared" si="46"/>
        <v>0</v>
      </c>
      <c r="T179" s="5">
        <f t="shared" si="46"/>
        <v>0</v>
      </c>
      <c r="U179" s="5">
        <f t="shared" si="46"/>
        <v>0</v>
      </c>
      <c r="V179" s="5">
        <f t="shared" si="46"/>
        <v>0</v>
      </c>
      <c r="W179" s="5">
        <f t="shared" si="46"/>
        <v>0</v>
      </c>
      <c r="X179" s="5">
        <f t="shared" si="46"/>
        <v>0</v>
      </c>
      <c r="Y179" s="5">
        <f t="shared" si="46"/>
        <v>0</v>
      </c>
      <c r="Z179" s="8"/>
      <c r="AA179" s="5">
        <f>AA180+AA184+AA188</f>
        <v>0</v>
      </c>
    </row>
    <row r="180" spans="1:27" ht="30" customHeight="1">
      <c r="A180" s="5" t="s">
        <v>61</v>
      </c>
      <c r="B180" s="5">
        <f>B181+B182+B183</f>
        <v>0</v>
      </c>
      <c r="C180" s="12"/>
      <c r="D180" s="6"/>
      <c r="E180" s="5">
        <f t="shared" ref="E180:Y180" si="47">E181+E182+E183</f>
        <v>0</v>
      </c>
      <c r="F180" s="5">
        <f t="shared" si="47"/>
        <v>0</v>
      </c>
      <c r="G180" s="5">
        <f t="shared" si="47"/>
        <v>0</v>
      </c>
      <c r="H180" s="5">
        <f t="shared" si="47"/>
        <v>0</v>
      </c>
      <c r="I180" s="5">
        <f t="shared" si="47"/>
        <v>0</v>
      </c>
      <c r="J180" s="5">
        <f t="shared" si="47"/>
        <v>0</v>
      </c>
      <c r="K180" s="5">
        <f t="shared" si="47"/>
        <v>0</v>
      </c>
      <c r="L180" s="5">
        <f t="shared" si="47"/>
        <v>0</v>
      </c>
      <c r="M180" s="5">
        <f t="shared" si="47"/>
        <v>0</v>
      </c>
      <c r="N180" s="5">
        <f t="shared" si="47"/>
        <v>0</v>
      </c>
      <c r="O180" s="5">
        <f t="shared" si="47"/>
        <v>0</v>
      </c>
      <c r="P180" s="5">
        <f t="shared" si="47"/>
        <v>0</v>
      </c>
      <c r="Q180" s="5">
        <f t="shared" si="47"/>
        <v>0</v>
      </c>
      <c r="R180" s="5">
        <f t="shared" si="47"/>
        <v>0</v>
      </c>
      <c r="S180" s="5">
        <f t="shared" si="47"/>
        <v>0</v>
      </c>
      <c r="T180" s="5">
        <f t="shared" si="47"/>
        <v>0</v>
      </c>
      <c r="U180" s="5">
        <f t="shared" si="47"/>
        <v>0</v>
      </c>
      <c r="V180" s="5">
        <f t="shared" si="47"/>
        <v>0</v>
      </c>
      <c r="W180" s="5">
        <f t="shared" si="47"/>
        <v>0</v>
      </c>
      <c r="X180" s="5">
        <f t="shared" si="47"/>
        <v>0</v>
      </c>
      <c r="Y180" s="5">
        <f t="shared" si="47"/>
        <v>0</v>
      </c>
      <c r="Z180" s="8"/>
      <c r="AA180" s="5">
        <f>AA181+AA182+AA183</f>
        <v>0</v>
      </c>
    </row>
    <row r="181" spans="1:27" ht="14.25" customHeight="1">
      <c r="A181" s="5"/>
      <c r="B181" s="5"/>
      <c r="C181" s="12"/>
      <c r="D181" s="6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8"/>
      <c r="AA181" s="5"/>
    </row>
    <row r="182" spans="1:27" ht="15" customHeight="1">
      <c r="A182" s="5"/>
      <c r="B182" s="5"/>
      <c r="C182" s="12"/>
      <c r="D182" s="6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8"/>
      <c r="AA182" s="5"/>
    </row>
    <row r="183" spans="1:27" ht="13.5" customHeight="1">
      <c r="A183" s="5"/>
      <c r="B183" s="5"/>
      <c r="C183" s="12"/>
      <c r="D183" s="6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8"/>
      <c r="AA183" s="5"/>
    </row>
    <row r="184" spans="1:27" ht="30" customHeight="1">
      <c r="A184" s="5" t="s">
        <v>62</v>
      </c>
      <c r="B184" s="5">
        <f>B185+B186+B187</f>
        <v>0</v>
      </c>
      <c r="C184" s="12"/>
      <c r="D184" s="6"/>
      <c r="E184" s="5">
        <f t="shared" ref="E184:Y184" si="48">E185+E186+E187</f>
        <v>0</v>
      </c>
      <c r="F184" s="5">
        <f t="shared" si="48"/>
        <v>0</v>
      </c>
      <c r="G184" s="5">
        <f t="shared" si="48"/>
        <v>0</v>
      </c>
      <c r="H184" s="5">
        <f t="shared" si="48"/>
        <v>0</v>
      </c>
      <c r="I184" s="5">
        <f t="shared" si="48"/>
        <v>0</v>
      </c>
      <c r="J184" s="5">
        <f t="shared" si="48"/>
        <v>0</v>
      </c>
      <c r="K184" s="5">
        <f t="shared" si="48"/>
        <v>0</v>
      </c>
      <c r="L184" s="5">
        <f t="shared" si="48"/>
        <v>0</v>
      </c>
      <c r="M184" s="5">
        <f t="shared" si="48"/>
        <v>0</v>
      </c>
      <c r="N184" s="5">
        <f t="shared" si="48"/>
        <v>0</v>
      </c>
      <c r="O184" s="5">
        <f t="shared" si="48"/>
        <v>0</v>
      </c>
      <c r="P184" s="5">
        <f t="shared" si="48"/>
        <v>0</v>
      </c>
      <c r="Q184" s="5">
        <f t="shared" si="48"/>
        <v>0</v>
      </c>
      <c r="R184" s="5">
        <f t="shared" si="48"/>
        <v>0</v>
      </c>
      <c r="S184" s="5">
        <f t="shared" si="48"/>
        <v>0</v>
      </c>
      <c r="T184" s="5">
        <f t="shared" si="48"/>
        <v>0</v>
      </c>
      <c r="U184" s="5">
        <f t="shared" si="48"/>
        <v>0</v>
      </c>
      <c r="V184" s="5">
        <f t="shared" si="48"/>
        <v>0</v>
      </c>
      <c r="W184" s="5">
        <f t="shared" si="48"/>
        <v>0</v>
      </c>
      <c r="X184" s="5">
        <f t="shared" si="48"/>
        <v>0</v>
      </c>
      <c r="Y184" s="5">
        <f t="shared" si="48"/>
        <v>0</v>
      </c>
      <c r="Z184" s="8"/>
      <c r="AA184" s="5">
        <f>AA185+AA186+AA187</f>
        <v>0</v>
      </c>
    </row>
    <row r="185" spans="1:27" ht="14.25" customHeight="1">
      <c r="A185" s="5"/>
      <c r="B185" s="5"/>
      <c r="C185" s="12"/>
      <c r="D185" s="6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8"/>
      <c r="AA185" s="5"/>
    </row>
    <row r="186" spans="1:27" ht="14.25" customHeight="1">
      <c r="A186" s="5"/>
      <c r="B186" s="5"/>
      <c r="C186" s="12"/>
      <c r="D186" s="6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8"/>
      <c r="AA186" s="5"/>
    </row>
    <row r="187" spans="1:27" ht="15" customHeight="1">
      <c r="A187" s="5"/>
      <c r="B187" s="5"/>
      <c r="C187" s="12"/>
      <c r="D187" s="6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8"/>
      <c r="AA187" s="5"/>
    </row>
    <row r="188" spans="1:27" ht="30" customHeight="1">
      <c r="A188" s="5" t="s">
        <v>63</v>
      </c>
      <c r="B188" s="5">
        <f>B189+B190+B191</f>
        <v>0</v>
      </c>
      <c r="C188" s="12"/>
      <c r="D188" s="6"/>
      <c r="E188" s="5">
        <f t="shared" ref="E188:Y188" si="49">E189+E190+E191</f>
        <v>0</v>
      </c>
      <c r="F188" s="5">
        <f t="shared" si="49"/>
        <v>0</v>
      </c>
      <c r="G188" s="5">
        <f t="shared" si="49"/>
        <v>0</v>
      </c>
      <c r="H188" s="5">
        <f t="shared" si="49"/>
        <v>0</v>
      </c>
      <c r="I188" s="5">
        <f t="shared" si="49"/>
        <v>0</v>
      </c>
      <c r="J188" s="5">
        <f t="shared" si="49"/>
        <v>0</v>
      </c>
      <c r="K188" s="5">
        <f t="shared" si="49"/>
        <v>0</v>
      </c>
      <c r="L188" s="5">
        <f t="shared" si="49"/>
        <v>0</v>
      </c>
      <c r="M188" s="5">
        <f t="shared" si="49"/>
        <v>0</v>
      </c>
      <c r="N188" s="5">
        <f t="shared" si="49"/>
        <v>0</v>
      </c>
      <c r="O188" s="5">
        <f t="shared" si="49"/>
        <v>0</v>
      </c>
      <c r="P188" s="5">
        <f t="shared" si="49"/>
        <v>0</v>
      </c>
      <c r="Q188" s="5">
        <f t="shared" si="49"/>
        <v>0</v>
      </c>
      <c r="R188" s="5">
        <f t="shared" si="49"/>
        <v>0</v>
      </c>
      <c r="S188" s="5">
        <f t="shared" si="49"/>
        <v>0</v>
      </c>
      <c r="T188" s="5">
        <f t="shared" si="49"/>
        <v>0</v>
      </c>
      <c r="U188" s="5">
        <f t="shared" si="49"/>
        <v>0</v>
      </c>
      <c r="V188" s="5">
        <f t="shared" si="49"/>
        <v>0</v>
      </c>
      <c r="W188" s="5">
        <f t="shared" si="49"/>
        <v>0</v>
      </c>
      <c r="X188" s="5">
        <f t="shared" si="49"/>
        <v>0</v>
      </c>
      <c r="Y188" s="5">
        <f t="shared" si="49"/>
        <v>0</v>
      </c>
      <c r="Z188" s="8"/>
      <c r="AA188" s="5">
        <f>AA189+AA190+AA191</f>
        <v>0</v>
      </c>
    </row>
    <row r="189" spans="1:27" ht="14.25" customHeight="1">
      <c r="A189" s="5"/>
      <c r="B189" s="5"/>
      <c r="C189" s="12"/>
      <c r="D189" s="6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8"/>
      <c r="AA189" s="5"/>
    </row>
    <row r="190" spans="1:27" ht="14.25" customHeight="1">
      <c r="A190" s="5"/>
      <c r="B190" s="5"/>
      <c r="C190" s="12"/>
      <c r="D190" s="6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8"/>
      <c r="AA190" s="5"/>
    </row>
    <row r="191" spans="1:27" ht="13.5" customHeight="1">
      <c r="A191" s="5"/>
      <c r="B191" s="5"/>
      <c r="C191" s="12"/>
      <c r="D191" s="6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8"/>
      <c r="AA191" s="5"/>
    </row>
    <row r="192" spans="1:27" ht="15" customHeight="1">
      <c r="A192" s="5" t="s">
        <v>64</v>
      </c>
      <c r="B192" s="5">
        <f>B193+B198+B202+B206+B210</f>
        <v>14</v>
      </c>
      <c r="C192" s="12"/>
      <c r="D192" s="6"/>
      <c r="E192" s="5">
        <f t="shared" ref="E192:Y192" si="50">E193+E198+E202+E206+E210</f>
        <v>1</v>
      </c>
      <c r="F192" s="5">
        <f t="shared" si="50"/>
        <v>1</v>
      </c>
      <c r="G192" s="5">
        <f t="shared" si="50"/>
        <v>0</v>
      </c>
      <c r="H192" s="5">
        <f t="shared" si="50"/>
        <v>2</v>
      </c>
      <c r="I192" s="5">
        <f t="shared" si="50"/>
        <v>1</v>
      </c>
      <c r="J192" s="5">
        <f t="shared" si="50"/>
        <v>1</v>
      </c>
      <c r="K192" s="5">
        <f t="shared" si="50"/>
        <v>0</v>
      </c>
      <c r="L192" s="5">
        <f t="shared" si="50"/>
        <v>0</v>
      </c>
      <c r="M192" s="5">
        <f t="shared" si="50"/>
        <v>0</v>
      </c>
      <c r="N192" s="5">
        <f t="shared" si="50"/>
        <v>2</v>
      </c>
      <c r="O192" s="5">
        <f t="shared" si="50"/>
        <v>0</v>
      </c>
      <c r="P192" s="5">
        <f t="shared" si="50"/>
        <v>2</v>
      </c>
      <c r="Q192" s="5">
        <f t="shared" si="50"/>
        <v>0</v>
      </c>
      <c r="R192" s="5">
        <f t="shared" si="50"/>
        <v>0</v>
      </c>
      <c r="S192" s="5">
        <f t="shared" si="50"/>
        <v>0</v>
      </c>
      <c r="T192" s="5">
        <f t="shared" si="50"/>
        <v>2</v>
      </c>
      <c r="U192" s="5">
        <f t="shared" si="50"/>
        <v>2</v>
      </c>
      <c r="V192" s="5">
        <f t="shared" si="50"/>
        <v>0</v>
      </c>
      <c r="W192" s="5">
        <f t="shared" si="50"/>
        <v>1</v>
      </c>
      <c r="X192" s="5">
        <f t="shared" si="50"/>
        <v>1</v>
      </c>
      <c r="Y192" s="5">
        <f t="shared" si="50"/>
        <v>0</v>
      </c>
      <c r="Z192" s="8"/>
      <c r="AA192" s="5">
        <f>AA193+AA198+AA202+AA206+AA210</f>
        <v>8</v>
      </c>
    </row>
    <row r="193" spans="1:27" ht="30" customHeight="1">
      <c r="A193" s="5" t="s">
        <v>65</v>
      </c>
      <c r="B193" s="5">
        <v>14</v>
      </c>
      <c r="C193" s="12"/>
      <c r="D193" s="6"/>
      <c r="E193" s="5">
        <f t="shared" ref="E193:S193" si="51">E194+E195+E197</f>
        <v>1</v>
      </c>
      <c r="F193" s="5">
        <f t="shared" si="51"/>
        <v>1</v>
      </c>
      <c r="G193" s="5">
        <f t="shared" si="51"/>
        <v>0</v>
      </c>
      <c r="H193" s="5">
        <f t="shared" si="51"/>
        <v>2</v>
      </c>
      <c r="I193" s="5">
        <f t="shared" si="51"/>
        <v>1</v>
      </c>
      <c r="J193" s="5">
        <f t="shared" si="51"/>
        <v>1</v>
      </c>
      <c r="K193" s="5">
        <f t="shared" si="51"/>
        <v>0</v>
      </c>
      <c r="L193" s="5">
        <f t="shared" si="51"/>
        <v>0</v>
      </c>
      <c r="M193" s="5">
        <f t="shared" si="51"/>
        <v>0</v>
      </c>
      <c r="N193" s="5">
        <f t="shared" si="51"/>
        <v>2</v>
      </c>
      <c r="O193" s="5">
        <f t="shared" si="51"/>
        <v>0</v>
      </c>
      <c r="P193" s="5">
        <f t="shared" si="51"/>
        <v>2</v>
      </c>
      <c r="Q193" s="5">
        <f t="shared" si="51"/>
        <v>0</v>
      </c>
      <c r="R193" s="5">
        <f t="shared" si="51"/>
        <v>0</v>
      </c>
      <c r="S193" s="5">
        <f t="shared" si="51"/>
        <v>0</v>
      </c>
      <c r="T193" s="5">
        <v>2</v>
      </c>
      <c r="U193" s="5">
        <v>2</v>
      </c>
      <c r="V193" s="5">
        <f>V194+V195+V197</f>
        <v>0</v>
      </c>
      <c r="W193" s="5">
        <f>W194+W195+W197</f>
        <v>1</v>
      </c>
      <c r="X193" s="5">
        <f>X194+X195+X197</f>
        <v>1</v>
      </c>
      <c r="Y193" s="5">
        <f>Y194+Y195+Y197</f>
        <v>0</v>
      </c>
      <c r="Z193" s="8"/>
      <c r="AA193" s="5">
        <v>8</v>
      </c>
    </row>
    <row r="194" spans="1:27" ht="14.25" customHeight="1">
      <c r="A194" s="5" t="s">
        <v>133</v>
      </c>
      <c r="B194" s="5">
        <v>9</v>
      </c>
      <c r="C194" s="12">
        <v>11442</v>
      </c>
      <c r="D194" s="6"/>
      <c r="E194" s="5">
        <v>1</v>
      </c>
      <c r="F194" s="5">
        <v>1</v>
      </c>
      <c r="G194" s="5">
        <v>0</v>
      </c>
      <c r="H194" s="5">
        <v>1</v>
      </c>
      <c r="I194" s="5">
        <v>0</v>
      </c>
      <c r="J194" s="5">
        <v>1</v>
      </c>
      <c r="K194" s="5">
        <v>0</v>
      </c>
      <c r="L194" s="5">
        <v>0</v>
      </c>
      <c r="M194" s="5">
        <v>0</v>
      </c>
      <c r="N194" s="5">
        <v>1</v>
      </c>
      <c r="O194" s="5">
        <v>0</v>
      </c>
      <c r="P194" s="5">
        <v>1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1</v>
      </c>
      <c r="X194" s="5">
        <v>1</v>
      </c>
      <c r="Y194" s="5">
        <v>0</v>
      </c>
      <c r="Z194" s="8"/>
      <c r="AA194" s="5">
        <v>4</v>
      </c>
    </row>
    <row r="195" spans="1:27" ht="14.25" customHeight="1">
      <c r="A195" s="5" t="s">
        <v>158</v>
      </c>
      <c r="B195" s="5">
        <v>4</v>
      </c>
      <c r="C195" s="12">
        <v>18559</v>
      </c>
      <c r="D195" s="6"/>
      <c r="E195" s="5">
        <v>0</v>
      </c>
      <c r="F195" s="5">
        <v>0</v>
      </c>
      <c r="G195" s="5">
        <v>0</v>
      </c>
      <c r="H195" s="5">
        <v>1</v>
      </c>
      <c r="I195" s="5">
        <v>1</v>
      </c>
      <c r="J195" s="5">
        <v>0</v>
      </c>
      <c r="K195" s="5">
        <v>0</v>
      </c>
      <c r="L195" s="5">
        <v>0</v>
      </c>
      <c r="M195" s="5">
        <v>0</v>
      </c>
      <c r="N195" s="5">
        <v>1</v>
      </c>
      <c r="O195" s="5">
        <v>0</v>
      </c>
      <c r="P195" s="5">
        <v>1</v>
      </c>
      <c r="Q195" s="5">
        <v>0</v>
      </c>
      <c r="R195" s="5">
        <v>0</v>
      </c>
      <c r="S195" s="5">
        <v>0</v>
      </c>
      <c r="T195" s="5">
        <v>1</v>
      </c>
      <c r="U195" s="5">
        <v>1</v>
      </c>
      <c r="V195" s="5">
        <v>0</v>
      </c>
      <c r="W195" s="5">
        <v>0</v>
      </c>
      <c r="X195" s="5">
        <v>0</v>
      </c>
      <c r="Y195" s="5">
        <v>0</v>
      </c>
      <c r="Z195" s="8"/>
      <c r="AA195" s="5">
        <v>3</v>
      </c>
    </row>
    <row r="196" spans="1:27" ht="14.25" customHeight="1">
      <c r="A196" s="5" t="s">
        <v>159</v>
      </c>
      <c r="B196" s="5">
        <v>1</v>
      </c>
      <c r="C196" s="12">
        <v>19861</v>
      </c>
      <c r="D196" s="6"/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1</v>
      </c>
      <c r="U196" s="5">
        <v>1</v>
      </c>
      <c r="V196" s="5">
        <v>0</v>
      </c>
      <c r="W196" s="5">
        <v>0</v>
      </c>
      <c r="X196" s="5">
        <v>0</v>
      </c>
      <c r="Y196" s="5">
        <v>0</v>
      </c>
      <c r="Z196" s="21"/>
      <c r="AA196" s="5">
        <v>1</v>
      </c>
    </row>
    <row r="197" spans="1:27" ht="13.5" customHeight="1">
      <c r="A197" s="5"/>
      <c r="B197" s="5"/>
      <c r="C197" s="12"/>
      <c r="D197" s="6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8"/>
      <c r="AA197" s="5"/>
    </row>
    <row r="198" spans="1:27" ht="15" customHeight="1">
      <c r="A198" s="5" t="s">
        <v>66</v>
      </c>
      <c r="B198" s="5">
        <f>B199+B200+B201</f>
        <v>0</v>
      </c>
      <c r="C198" s="12"/>
      <c r="D198" s="6"/>
      <c r="E198" s="5">
        <f t="shared" ref="E198:Y198" si="52">E199+E200+E201</f>
        <v>0</v>
      </c>
      <c r="F198" s="5">
        <f t="shared" si="52"/>
        <v>0</v>
      </c>
      <c r="G198" s="5">
        <f t="shared" si="52"/>
        <v>0</v>
      </c>
      <c r="H198" s="5">
        <f t="shared" si="52"/>
        <v>0</v>
      </c>
      <c r="I198" s="5">
        <f t="shared" si="52"/>
        <v>0</v>
      </c>
      <c r="J198" s="5">
        <f t="shared" si="52"/>
        <v>0</v>
      </c>
      <c r="K198" s="5">
        <f t="shared" si="52"/>
        <v>0</v>
      </c>
      <c r="L198" s="5">
        <f t="shared" si="52"/>
        <v>0</v>
      </c>
      <c r="M198" s="5">
        <f t="shared" si="52"/>
        <v>0</v>
      </c>
      <c r="N198" s="5">
        <f t="shared" si="52"/>
        <v>0</v>
      </c>
      <c r="O198" s="5">
        <f t="shared" si="52"/>
        <v>0</v>
      </c>
      <c r="P198" s="5">
        <f t="shared" si="52"/>
        <v>0</v>
      </c>
      <c r="Q198" s="5">
        <f t="shared" si="52"/>
        <v>0</v>
      </c>
      <c r="R198" s="5">
        <f t="shared" si="52"/>
        <v>0</v>
      </c>
      <c r="S198" s="5">
        <f t="shared" si="52"/>
        <v>0</v>
      </c>
      <c r="T198" s="5">
        <f t="shared" si="52"/>
        <v>0</v>
      </c>
      <c r="U198" s="5">
        <f t="shared" si="52"/>
        <v>0</v>
      </c>
      <c r="V198" s="5">
        <f t="shared" si="52"/>
        <v>0</v>
      </c>
      <c r="W198" s="5">
        <f t="shared" si="52"/>
        <v>0</v>
      </c>
      <c r="X198" s="5">
        <f t="shared" si="52"/>
        <v>0</v>
      </c>
      <c r="Y198" s="5">
        <f t="shared" si="52"/>
        <v>0</v>
      </c>
      <c r="Z198" s="8"/>
      <c r="AA198" s="5">
        <f>AA199+AA200+AA201</f>
        <v>0</v>
      </c>
    </row>
    <row r="199" spans="1:27" ht="15" customHeight="1">
      <c r="A199" s="5"/>
      <c r="B199" s="5"/>
      <c r="C199" s="12"/>
      <c r="D199" s="6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8"/>
      <c r="AA199" s="5"/>
    </row>
    <row r="200" spans="1:27" ht="15" customHeight="1">
      <c r="A200" s="5"/>
      <c r="B200" s="5"/>
      <c r="C200" s="12"/>
      <c r="D200" s="6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8"/>
      <c r="AA200" s="5"/>
    </row>
    <row r="201" spans="1:27" ht="15" customHeight="1">
      <c r="A201" s="5"/>
      <c r="B201" s="5"/>
      <c r="C201" s="12"/>
      <c r="D201" s="6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8"/>
      <c r="AA201" s="5"/>
    </row>
    <row r="202" spans="1:27" ht="15" customHeight="1">
      <c r="A202" s="5" t="s">
        <v>67</v>
      </c>
      <c r="B202" s="5">
        <f>B203+B204+B205</f>
        <v>0</v>
      </c>
      <c r="C202" s="12"/>
      <c r="D202" s="6"/>
      <c r="E202" s="5">
        <f t="shared" ref="E202:Y202" si="53">E203+E204+E205</f>
        <v>0</v>
      </c>
      <c r="F202" s="5">
        <f t="shared" si="53"/>
        <v>0</v>
      </c>
      <c r="G202" s="5">
        <f t="shared" si="53"/>
        <v>0</v>
      </c>
      <c r="H202" s="5">
        <f t="shared" si="53"/>
        <v>0</v>
      </c>
      <c r="I202" s="5">
        <f t="shared" si="53"/>
        <v>0</v>
      </c>
      <c r="J202" s="5">
        <f t="shared" si="53"/>
        <v>0</v>
      </c>
      <c r="K202" s="5">
        <f t="shared" si="53"/>
        <v>0</v>
      </c>
      <c r="L202" s="5">
        <f t="shared" si="53"/>
        <v>0</v>
      </c>
      <c r="M202" s="5">
        <f t="shared" si="53"/>
        <v>0</v>
      </c>
      <c r="N202" s="5">
        <f t="shared" si="53"/>
        <v>0</v>
      </c>
      <c r="O202" s="5">
        <f t="shared" si="53"/>
        <v>0</v>
      </c>
      <c r="P202" s="5">
        <f t="shared" si="53"/>
        <v>0</v>
      </c>
      <c r="Q202" s="5">
        <f t="shared" si="53"/>
        <v>0</v>
      </c>
      <c r="R202" s="5">
        <f t="shared" si="53"/>
        <v>0</v>
      </c>
      <c r="S202" s="5">
        <f t="shared" si="53"/>
        <v>0</v>
      </c>
      <c r="T202" s="5">
        <f t="shared" si="53"/>
        <v>0</v>
      </c>
      <c r="U202" s="5">
        <f t="shared" si="53"/>
        <v>0</v>
      </c>
      <c r="V202" s="5">
        <f t="shared" si="53"/>
        <v>0</v>
      </c>
      <c r="W202" s="5">
        <f t="shared" si="53"/>
        <v>0</v>
      </c>
      <c r="X202" s="5">
        <f t="shared" si="53"/>
        <v>0</v>
      </c>
      <c r="Y202" s="5">
        <f t="shared" si="53"/>
        <v>0</v>
      </c>
      <c r="Z202" s="8"/>
      <c r="AA202" s="5">
        <f>AA203+AA204+AA205</f>
        <v>0</v>
      </c>
    </row>
    <row r="203" spans="1:27" ht="15" customHeight="1">
      <c r="A203" s="5"/>
      <c r="B203" s="5"/>
      <c r="C203" s="12"/>
      <c r="D203" s="6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8"/>
      <c r="AA203" s="5"/>
    </row>
    <row r="204" spans="1:27" ht="15" customHeight="1">
      <c r="A204" s="5"/>
      <c r="B204" s="5"/>
      <c r="C204" s="12"/>
      <c r="D204" s="6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8"/>
      <c r="AA204" s="5"/>
    </row>
    <row r="205" spans="1:27" ht="15" customHeight="1">
      <c r="A205" s="5"/>
      <c r="B205" s="5"/>
      <c r="C205" s="12"/>
      <c r="D205" s="6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8"/>
      <c r="AA205" s="5"/>
    </row>
    <row r="206" spans="1:27" ht="30" customHeight="1">
      <c r="A206" s="5" t="s">
        <v>68</v>
      </c>
      <c r="B206" s="5">
        <f>B207+B208+B209</f>
        <v>0</v>
      </c>
      <c r="C206" s="12"/>
      <c r="D206" s="6"/>
      <c r="E206" s="5">
        <f t="shared" ref="E206:Y206" si="54">E207+E208+E209</f>
        <v>0</v>
      </c>
      <c r="F206" s="5">
        <f t="shared" si="54"/>
        <v>0</v>
      </c>
      <c r="G206" s="5">
        <f t="shared" si="54"/>
        <v>0</v>
      </c>
      <c r="H206" s="5">
        <f t="shared" si="54"/>
        <v>0</v>
      </c>
      <c r="I206" s="5">
        <f t="shared" si="54"/>
        <v>0</v>
      </c>
      <c r="J206" s="5">
        <f t="shared" si="54"/>
        <v>0</v>
      </c>
      <c r="K206" s="5">
        <f t="shared" si="54"/>
        <v>0</v>
      </c>
      <c r="L206" s="5">
        <f t="shared" si="54"/>
        <v>0</v>
      </c>
      <c r="M206" s="5">
        <f t="shared" si="54"/>
        <v>0</v>
      </c>
      <c r="N206" s="5">
        <f t="shared" si="54"/>
        <v>0</v>
      </c>
      <c r="O206" s="5">
        <f t="shared" si="54"/>
        <v>0</v>
      </c>
      <c r="P206" s="5">
        <f t="shared" si="54"/>
        <v>0</v>
      </c>
      <c r="Q206" s="5">
        <f t="shared" si="54"/>
        <v>0</v>
      </c>
      <c r="R206" s="5">
        <f t="shared" si="54"/>
        <v>0</v>
      </c>
      <c r="S206" s="5">
        <f t="shared" si="54"/>
        <v>0</v>
      </c>
      <c r="T206" s="5">
        <f t="shared" si="54"/>
        <v>0</v>
      </c>
      <c r="U206" s="5">
        <f t="shared" si="54"/>
        <v>0</v>
      </c>
      <c r="V206" s="5">
        <f t="shared" si="54"/>
        <v>0</v>
      </c>
      <c r="W206" s="5">
        <f t="shared" si="54"/>
        <v>0</v>
      </c>
      <c r="X206" s="5">
        <f t="shared" si="54"/>
        <v>0</v>
      </c>
      <c r="Y206" s="5">
        <f t="shared" si="54"/>
        <v>0</v>
      </c>
      <c r="Z206" s="8"/>
      <c r="AA206" s="5">
        <f>AA207+AA208+AA209</f>
        <v>0</v>
      </c>
    </row>
    <row r="207" spans="1:27" ht="15" customHeight="1">
      <c r="A207" s="5"/>
      <c r="B207" s="5"/>
      <c r="C207" s="12"/>
      <c r="D207" s="6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8"/>
      <c r="AA207" s="5"/>
    </row>
    <row r="208" spans="1:27" ht="14.25" customHeight="1">
      <c r="A208" s="5"/>
      <c r="B208" s="5"/>
      <c r="C208" s="12"/>
      <c r="D208" s="6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8"/>
      <c r="AA208" s="5"/>
    </row>
    <row r="209" spans="1:27" ht="15.75" customHeight="1">
      <c r="A209" s="5"/>
      <c r="B209" s="5"/>
      <c r="C209" s="12"/>
      <c r="D209" s="6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8"/>
      <c r="AA209" s="5"/>
    </row>
    <row r="210" spans="1:27" ht="29.25" customHeight="1">
      <c r="A210" s="5" t="s">
        <v>69</v>
      </c>
      <c r="B210" s="5">
        <f>B211+B212+B213</f>
        <v>0</v>
      </c>
      <c r="C210" s="12"/>
      <c r="D210" s="6"/>
      <c r="E210" s="5">
        <f t="shared" ref="E210:Y210" si="55">E211+E212+E213</f>
        <v>0</v>
      </c>
      <c r="F210" s="5">
        <f t="shared" si="55"/>
        <v>0</v>
      </c>
      <c r="G210" s="5">
        <f t="shared" si="55"/>
        <v>0</v>
      </c>
      <c r="H210" s="5">
        <f t="shared" si="55"/>
        <v>0</v>
      </c>
      <c r="I210" s="5">
        <f t="shared" si="55"/>
        <v>0</v>
      </c>
      <c r="J210" s="5">
        <f t="shared" si="55"/>
        <v>0</v>
      </c>
      <c r="K210" s="5">
        <f t="shared" si="55"/>
        <v>0</v>
      </c>
      <c r="L210" s="5">
        <f t="shared" si="55"/>
        <v>0</v>
      </c>
      <c r="M210" s="5">
        <f t="shared" si="55"/>
        <v>0</v>
      </c>
      <c r="N210" s="5">
        <f t="shared" si="55"/>
        <v>0</v>
      </c>
      <c r="O210" s="5">
        <f t="shared" si="55"/>
        <v>0</v>
      </c>
      <c r="P210" s="5">
        <f t="shared" si="55"/>
        <v>0</v>
      </c>
      <c r="Q210" s="5">
        <f t="shared" si="55"/>
        <v>0</v>
      </c>
      <c r="R210" s="5">
        <f t="shared" si="55"/>
        <v>0</v>
      </c>
      <c r="S210" s="5">
        <f t="shared" si="55"/>
        <v>0</v>
      </c>
      <c r="T210" s="5">
        <f t="shared" si="55"/>
        <v>0</v>
      </c>
      <c r="U210" s="5">
        <f t="shared" si="55"/>
        <v>0</v>
      </c>
      <c r="V210" s="5">
        <f t="shared" si="55"/>
        <v>0</v>
      </c>
      <c r="W210" s="5">
        <f t="shared" si="55"/>
        <v>0</v>
      </c>
      <c r="X210" s="5">
        <f t="shared" si="55"/>
        <v>0</v>
      </c>
      <c r="Y210" s="5">
        <f t="shared" si="55"/>
        <v>0</v>
      </c>
      <c r="Z210" s="8"/>
      <c r="AA210" s="5">
        <f>AA211+AA212+AA213</f>
        <v>0</v>
      </c>
    </row>
    <row r="211" spans="1:27" ht="14.25" customHeight="1">
      <c r="A211" s="5"/>
      <c r="B211" s="5"/>
      <c r="C211" s="12"/>
      <c r="D211" s="6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8"/>
      <c r="AA211" s="5"/>
    </row>
    <row r="212" spans="1:27" ht="14.25" customHeight="1">
      <c r="A212" s="5"/>
      <c r="B212" s="5"/>
      <c r="C212" s="12"/>
      <c r="D212" s="6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8"/>
      <c r="AA212" s="5"/>
    </row>
    <row r="213" spans="1:27" ht="14.25" customHeight="1">
      <c r="A213" s="5"/>
      <c r="B213" s="5"/>
      <c r="C213" s="12"/>
      <c r="D213" s="6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8"/>
      <c r="AA213" s="5"/>
    </row>
    <row r="214" spans="1:27" ht="30" customHeight="1">
      <c r="A214" s="5" t="s">
        <v>70</v>
      </c>
      <c r="B214" s="5">
        <f>B215+B219</f>
        <v>257</v>
      </c>
      <c r="C214" s="12"/>
      <c r="D214" s="6"/>
      <c r="E214" s="5">
        <f t="shared" ref="E214:Y214" si="56">E215+E219</f>
        <v>21</v>
      </c>
      <c r="F214" s="5">
        <f t="shared" si="56"/>
        <v>21</v>
      </c>
      <c r="G214" s="5">
        <f t="shared" si="56"/>
        <v>0</v>
      </c>
      <c r="H214" s="5">
        <f t="shared" si="56"/>
        <v>25</v>
      </c>
      <c r="I214" s="5">
        <f t="shared" si="56"/>
        <v>25</v>
      </c>
      <c r="J214" s="5">
        <f t="shared" si="56"/>
        <v>0</v>
      </c>
      <c r="K214" s="5">
        <f t="shared" si="56"/>
        <v>25</v>
      </c>
      <c r="L214" s="5">
        <f t="shared" si="56"/>
        <v>25</v>
      </c>
      <c r="M214" s="5">
        <f t="shared" si="56"/>
        <v>0</v>
      </c>
      <c r="N214" s="5">
        <f t="shared" si="56"/>
        <v>23</v>
      </c>
      <c r="O214" s="5">
        <f t="shared" si="56"/>
        <v>23</v>
      </c>
      <c r="P214" s="5">
        <f t="shared" si="56"/>
        <v>0</v>
      </c>
      <c r="Q214" s="5">
        <f t="shared" si="56"/>
        <v>21</v>
      </c>
      <c r="R214" s="5">
        <f t="shared" si="56"/>
        <v>21</v>
      </c>
      <c r="S214" s="5">
        <f t="shared" si="56"/>
        <v>0</v>
      </c>
      <c r="T214" s="5">
        <f t="shared" si="56"/>
        <v>21</v>
      </c>
      <c r="U214" s="5">
        <f t="shared" si="56"/>
        <v>21</v>
      </c>
      <c r="V214" s="5">
        <f t="shared" si="56"/>
        <v>0</v>
      </c>
      <c r="W214" s="5">
        <f t="shared" si="56"/>
        <v>25</v>
      </c>
      <c r="X214" s="5">
        <f t="shared" si="56"/>
        <v>25</v>
      </c>
      <c r="Y214" s="5">
        <f t="shared" si="56"/>
        <v>0</v>
      </c>
      <c r="Z214" s="8"/>
      <c r="AA214" s="5">
        <f>AA215+AA219</f>
        <v>161</v>
      </c>
    </row>
    <row r="215" spans="1:27" ht="30" customHeight="1">
      <c r="A215" s="5" t="s">
        <v>71</v>
      </c>
      <c r="B215" s="5">
        <f>B216+B217+B218</f>
        <v>0</v>
      </c>
      <c r="C215" s="12"/>
      <c r="D215" s="6"/>
      <c r="E215" s="5">
        <f t="shared" ref="E215:Y215" si="57">E216+E217+E218</f>
        <v>0</v>
      </c>
      <c r="F215" s="5">
        <f t="shared" si="57"/>
        <v>0</v>
      </c>
      <c r="G215" s="5">
        <f t="shared" si="57"/>
        <v>0</v>
      </c>
      <c r="H215" s="5">
        <f t="shared" si="57"/>
        <v>0</v>
      </c>
      <c r="I215" s="5">
        <f t="shared" si="57"/>
        <v>0</v>
      </c>
      <c r="J215" s="5">
        <f t="shared" si="57"/>
        <v>0</v>
      </c>
      <c r="K215" s="5">
        <f t="shared" si="57"/>
        <v>0</v>
      </c>
      <c r="L215" s="5">
        <f t="shared" si="57"/>
        <v>0</v>
      </c>
      <c r="M215" s="5">
        <f t="shared" si="57"/>
        <v>0</v>
      </c>
      <c r="N215" s="5">
        <f t="shared" si="57"/>
        <v>0</v>
      </c>
      <c r="O215" s="5">
        <f t="shared" si="57"/>
        <v>0</v>
      </c>
      <c r="P215" s="5">
        <f t="shared" si="57"/>
        <v>0</v>
      </c>
      <c r="Q215" s="5">
        <f t="shared" si="57"/>
        <v>0</v>
      </c>
      <c r="R215" s="5">
        <f t="shared" si="57"/>
        <v>0</v>
      </c>
      <c r="S215" s="5">
        <f t="shared" si="57"/>
        <v>0</v>
      </c>
      <c r="T215" s="5">
        <f t="shared" si="57"/>
        <v>0</v>
      </c>
      <c r="U215" s="5">
        <f t="shared" si="57"/>
        <v>0</v>
      </c>
      <c r="V215" s="5">
        <f t="shared" si="57"/>
        <v>0</v>
      </c>
      <c r="W215" s="5">
        <f t="shared" si="57"/>
        <v>0</v>
      </c>
      <c r="X215" s="5">
        <f t="shared" si="57"/>
        <v>0</v>
      </c>
      <c r="Y215" s="5">
        <f t="shared" si="57"/>
        <v>0</v>
      </c>
      <c r="Z215" s="8"/>
      <c r="AA215" s="5">
        <f>AA216+AA217+AA218</f>
        <v>0</v>
      </c>
    </row>
    <row r="216" spans="1:27" ht="14.25" customHeight="1">
      <c r="A216" s="5"/>
      <c r="B216" s="5"/>
      <c r="C216" s="12"/>
      <c r="D216" s="6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8"/>
      <c r="AA216" s="5"/>
    </row>
    <row r="217" spans="1:27" ht="12.75" customHeight="1">
      <c r="A217" s="5"/>
      <c r="B217" s="5"/>
      <c r="C217" s="12"/>
      <c r="D217" s="6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8"/>
      <c r="AA217" s="5"/>
    </row>
    <row r="218" spans="1:27" ht="13.5" customHeight="1">
      <c r="A218" s="5"/>
      <c r="B218" s="5"/>
      <c r="C218" s="12"/>
      <c r="D218" s="6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8"/>
      <c r="AA218" s="5"/>
    </row>
    <row r="219" spans="1:27" ht="30" customHeight="1">
      <c r="A219" s="5" t="s">
        <v>72</v>
      </c>
      <c r="B219" s="5">
        <v>257</v>
      </c>
      <c r="C219" s="12"/>
      <c r="D219" s="6"/>
      <c r="E219" s="5">
        <v>21</v>
      </c>
      <c r="F219" s="5">
        <v>21</v>
      </c>
      <c r="G219" s="5">
        <f t="shared" ref="G219:Y219" si="58">G220+G224+G230</f>
        <v>0</v>
      </c>
      <c r="H219" s="5">
        <v>25</v>
      </c>
      <c r="I219" s="5">
        <v>25</v>
      </c>
      <c r="J219" s="5">
        <f t="shared" si="58"/>
        <v>0</v>
      </c>
      <c r="K219" s="5">
        <v>25</v>
      </c>
      <c r="L219" s="5">
        <v>25</v>
      </c>
      <c r="M219" s="5">
        <f t="shared" si="58"/>
        <v>0</v>
      </c>
      <c r="N219" s="5">
        <v>23</v>
      </c>
      <c r="O219" s="5">
        <v>23</v>
      </c>
      <c r="P219" s="5">
        <f t="shared" si="58"/>
        <v>0</v>
      </c>
      <c r="Q219" s="5">
        <v>21</v>
      </c>
      <c r="R219" s="5">
        <v>21</v>
      </c>
      <c r="S219" s="5">
        <f t="shared" si="58"/>
        <v>0</v>
      </c>
      <c r="T219" s="5">
        <v>21</v>
      </c>
      <c r="U219" s="5">
        <v>21</v>
      </c>
      <c r="V219" s="5">
        <f t="shared" si="58"/>
        <v>0</v>
      </c>
      <c r="W219" s="5">
        <v>25</v>
      </c>
      <c r="X219" s="5">
        <v>25</v>
      </c>
      <c r="Y219" s="5">
        <f t="shared" si="58"/>
        <v>0</v>
      </c>
      <c r="Z219" s="8"/>
      <c r="AA219" s="5">
        <v>161</v>
      </c>
    </row>
    <row r="220" spans="1:27" ht="13.5" customHeight="1">
      <c r="A220" s="5" t="s">
        <v>145</v>
      </c>
      <c r="B220" s="5">
        <v>1</v>
      </c>
      <c r="C220" s="12">
        <v>11301</v>
      </c>
      <c r="D220" s="6"/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1</v>
      </c>
      <c r="L220" s="5">
        <v>1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8"/>
      <c r="AA220" s="5">
        <v>1</v>
      </c>
    </row>
    <row r="221" spans="1:27" ht="13.5" customHeight="1">
      <c r="A221" s="5" t="s">
        <v>146</v>
      </c>
      <c r="B221" s="5">
        <v>10</v>
      </c>
      <c r="C221" s="12">
        <v>11442</v>
      </c>
      <c r="D221" s="6"/>
      <c r="E221" s="5">
        <v>1</v>
      </c>
      <c r="F221" s="5">
        <v>1</v>
      </c>
      <c r="G221" s="5">
        <v>0</v>
      </c>
      <c r="H221" s="5">
        <v>1</v>
      </c>
      <c r="I221" s="5">
        <v>1</v>
      </c>
      <c r="J221" s="5">
        <v>0</v>
      </c>
      <c r="K221" s="5">
        <v>1</v>
      </c>
      <c r="L221" s="5">
        <v>1</v>
      </c>
      <c r="M221" s="5">
        <v>0</v>
      </c>
      <c r="N221" s="5">
        <v>1</v>
      </c>
      <c r="O221" s="5">
        <v>1</v>
      </c>
      <c r="P221" s="5">
        <v>0</v>
      </c>
      <c r="Q221" s="5">
        <v>1</v>
      </c>
      <c r="R221" s="5">
        <v>1</v>
      </c>
      <c r="S221" s="5">
        <v>0</v>
      </c>
      <c r="T221" s="5">
        <v>1</v>
      </c>
      <c r="U221" s="5">
        <v>1</v>
      </c>
      <c r="V221" s="5">
        <v>0</v>
      </c>
      <c r="W221" s="5">
        <v>1</v>
      </c>
      <c r="X221" s="5">
        <v>1</v>
      </c>
      <c r="Y221" s="5">
        <v>0</v>
      </c>
      <c r="Z221" s="20"/>
      <c r="AA221" s="5">
        <v>7</v>
      </c>
    </row>
    <row r="222" spans="1:27" ht="13.5" customHeight="1">
      <c r="A222" s="5" t="s">
        <v>147</v>
      </c>
      <c r="B222" s="5">
        <v>4</v>
      </c>
      <c r="C222" s="12">
        <v>23369</v>
      </c>
      <c r="D222" s="6"/>
      <c r="E222" s="5">
        <v>0</v>
      </c>
      <c r="F222" s="5">
        <v>0</v>
      </c>
      <c r="G222" s="5">
        <v>0</v>
      </c>
      <c r="H222" s="5">
        <v>1</v>
      </c>
      <c r="I222" s="5">
        <v>1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1</v>
      </c>
      <c r="X222" s="5">
        <v>1</v>
      </c>
      <c r="Y222" s="5">
        <v>0</v>
      </c>
      <c r="Z222" s="20"/>
      <c r="AA222" s="5">
        <v>2</v>
      </c>
    </row>
    <row r="223" spans="1:27" ht="13.5" customHeight="1">
      <c r="A223" s="5" t="s">
        <v>135</v>
      </c>
      <c r="B223" s="5">
        <v>1</v>
      </c>
      <c r="C223" s="12">
        <v>12759</v>
      </c>
      <c r="D223" s="6"/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1</v>
      </c>
      <c r="L223" s="5">
        <v>1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20"/>
      <c r="AA223" s="5">
        <v>1</v>
      </c>
    </row>
    <row r="224" spans="1:27" ht="13.5" customHeight="1">
      <c r="A224" s="5" t="s">
        <v>149</v>
      </c>
      <c r="B224" s="5">
        <v>3</v>
      </c>
      <c r="C224" s="12">
        <v>12901</v>
      </c>
      <c r="D224" s="6"/>
      <c r="E224" s="5">
        <v>0</v>
      </c>
      <c r="F224" s="5">
        <v>0</v>
      </c>
      <c r="G224" s="5">
        <v>0</v>
      </c>
      <c r="H224" s="5">
        <v>1</v>
      </c>
      <c r="I224" s="5">
        <v>1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1</v>
      </c>
      <c r="X224" s="5">
        <v>1</v>
      </c>
      <c r="Y224" s="5">
        <v>0</v>
      </c>
      <c r="Z224" s="8"/>
      <c r="AA224" s="5">
        <v>2</v>
      </c>
    </row>
    <row r="225" spans="1:27" ht="13.5" customHeight="1">
      <c r="A225" s="5" t="s">
        <v>148</v>
      </c>
      <c r="B225" s="5">
        <v>1</v>
      </c>
      <c r="C225" s="12">
        <v>23566</v>
      </c>
      <c r="D225" s="6"/>
      <c r="E225" s="5">
        <v>0</v>
      </c>
      <c r="F225" s="5">
        <v>0</v>
      </c>
      <c r="G225" s="5">
        <v>0</v>
      </c>
      <c r="H225" s="5">
        <v>1</v>
      </c>
      <c r="I225" s="5">
        <v>1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20"/>
      <c r="AA225" s="5">
        <v>1</v>
      </c>
    </row>
    <row r="226" spans="1:27" ht="13.5" customHeight="1">
      <c r="A226" s="5" t="s">
        <v>150</v>
      </c>
      <c r="B226" s="5">
        <v>3</v>
      </c>
      <c r="C226" s="12">
        <v>16472</v>
      </c>
      <c r="D226" s="6"/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1</v>
      </c>
      <c r="L226" s="5">
        <v>1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1</v>
      </c>
      <c r="X226" s="5">
        <v>1</v>
      </c>
      <c r="Y226" s="5">
        <v>0</v>
      </c>
      <c r="Z226" s="20"/>
      <c r="AA226" s="5">
        <v>2</v>
      </c>
    </row>
    <row r="227" spans="1:27" ht="13.5" customHeight="1">
      <c r="A227" s="5" t="s">
        <v>151</v>
      </c>
      <c r="B227" s="5">
        <v>30</v>
      </c>
      <c r="C227" s="12">
        <v>16675</v>
      </c>
      <c r="D227" s="6"/>
      <c r="E227" s="5">
        <v>4</v>
      </c>
      <c r="F227" s="5">
        <v>4</v>
      </c>
      <c r="G227" s="5">
        <v>0</v>
      </c>
      <c r="H227" s="5">
        <v>4</v>
      </c>
      <c r="I227" s="5">
        <v>4</v>
      </c>
      <c r="J227" s="5">
        <v>0</v>
      </c>
      <c r="K227" s="5">
        <v>4</v>
      </c>
      <c r="L227" s="5">
        <v>4</v>
      </c>
      <c r="M227" s="5">
        <v>0</v>
      </c>
      <c r="N227" s="5">
        <v>4</v>
      </c>
      <c r="O227" s="5">
        <v>4</v>
      </c>
      <c r="P227" s="5">
        <v>0</v>
      </c>
      <c r="Q227" s="5">
        <v>4</v>
      </c>
      <c r="R227" s="5">
        <v>4</v>
      </c>
      <c r="S227" s="5">
        <v>0</v>
      </c>
      <c r="T227" s="5">
        <v>4</v>
      </c>
      <c r="U227" s="5">
        <v>4</v>
      </c>
      <c r="V227" s="5">
        <v>0</v>
      </c>
      <c r="W227" s="5">
        <v>4</v>
      </c>
      <c r="X227" s="5">
        <v>4</v>
      </c>
      <c r="Y227" s="5">
        <v>0</v>
      </c>
      <c r="Z227" s="20"/>
      <c r="AA227" s="5">
        <v>28</v>
      </c>
    </row>
    <row r="228" spans="1:27" ht="13.5" customHeight="1">
      <c r="A228" s="5" t="s">
        <v>152</v>
      </c>
      <c r="B228" s="5">
        <v>120</v>
      </c>
      <c r="C228" s="12">
        <v>17353</v>
      </c>
      <c r="D228" s="6"/>
      <c r="E228" s="5">
        <v>10</v>
      </c>
      <c r="F228" s="5">
        <v>10</v>
      </c>
      <c r="G228" s="5">
        <v>0</v>
      </c>
      <c r="H228" s="5">
        <v>10</v>
      </c>
      <c r="I228" s="5">
        <v>10</v>
      </c>
      <c r="J228" s="5">
        <v>0</v>
      </c>
      <c r="K228" s="5">
        <v>10</v>
      </c>
      <c r="L228" s="5">
        <v>10</v>
      </c>
      <c r="M228" s="5">
        <v>0</v>
      </c>
      <c r="N228" s="5">
        <v>10</v>
      </c>
      <c r="O228" s="5">
        <v>10</v>
      </c>
      <c r="P228" s="5">
        <v>0</v>
      </c>
      <c r="Q228" s="5">
        <v>10</v>
      </c>
      <c r="R228" s="5">
        <v>10</v>
      </c>
      <c r="S228" s="5">
        <v>0</v>
      </c>
      <c r="T228" s="5">
        <v>10</v>
      </c>
      <c r="U228" s="5">
        <v>10</v>
      </c>
      <c r="V228" s="5">
        <v>0</v>
      </c>
      <c r="W228" s="5">
        <v>10</v>
      </c>
      <c r="X228" s="5">
        <v>10</v>
      </c>
      <c r="Y228" s="5">
        <v>0</v>
      </c>
      <c r="Z228" s="20"/>
      <c r="AA228" s="5">
        <v>70</v>
      </c>
    </row>
    <row r="229" spans="1:27" ht="13.5" customHeight="1">
      <c r="A229" s="5" t="s">
        <v>153</v>
      </c>
      <c r="B229" s="5">
        <v>82</v>
      </c>
      <c r="C229" s="12">
        <v>17351</v>
      </c>
      <c r="D229" s="6"/>
      <c r="E229" s="5">
        <v>6</v>
      </c>
      <c r="F229" s="5">
        <v>6</v>
      </c>
      <c r="G229" s="5">
        <v>0</v>
      </c>
      <c r="H229" s="5">
        <v>6</v>
      </c>
      <c r="I229" s="5">
        <v>6</v>
      </c>
      <c r="J229" s="5">
        <v>0</v>
      </c>
      <c r="K229" s="5">
        <v>7</v>
      </c>
      <c r="L229" s="5">
        <v>7</v>
      </c>
      <c r="M229" s="5">
        <v>0</v>
      </c>
      <c r="N229" s="5">
        <v>7</v>
      </c>
      <c r="O229" s="5">
        <v>7</v>
      </c>
      <c r="P229" s="5">
        <v>0</v>
      </c>
      <c r="Q229" s="5">
        <v>6</v>
      </c>
      <c r="R229" s="5">
        <v>6</v>
      </c>
      <c r="S229" s="5">
        <v>0</v>
      </c>
      <c r="T229" s="5">
        <v>6</v>
      </c>
      <c r="U229" s="5">
        <v>6</v>
      </c>
      <c r="V229" s="5">
        <v>0</v>
      </c>
      <c r="W229" s="5">
        <v>7</v>
      </c>
      <c r="X229" s="5">
        <v>7</v>
      </c>
      <c r="Y229" s="5">
        <v>0</v>
      </c>
      <c r="Z229" s="20"/>
      <c r="AA229" s="5">
        <v>45</v>
      </c>
    </row>
    <row r="230" spans="1:27" ht="12.75" customHeight="1">
      <c r="A230" s="5" t="s">
        <v>154</v>
      </c>
      <c r="B230" s="5">
        <v>2</v>
      </c>
      <c r="C230" s="12">
        <v>26927</v>
      </c>
      <c r="D230" s="6"/>
      <c r="E230" s="5">
        <v>0</v>
      </c>
      <c r="F230" s="5">
        <v>0</v>
      </c>
      <c r="G230" s="5">
        <v>0</v>
      </c>
      <c r="H230" s="5">
        <v>1</v>
      </c>
      <c r="I230" s="5">
        <v>1</v>
      </c>
      <c r="J230" s="5">
        <v>0</v>
      </c>
      <c r="K230" s="5">
        <v>0</v>
      </c>
      <c r="L230" s="5">
        <v>0</v>
      </c>
      <c r="M230" s="5">
        <v>0</v>
      </c>
      <c r="N230" s="5">
        <v>1</v>
      </c>
      <c r="O230" s="5">
        <v>1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8"/>
      <c r="AA230" s="5">
        <v>2</v>
      </c>
    </row>
    <row r="231" spans="1:27" ht="30" customHeight="1">
      <c r="A231" s="5" t="s">
        <v>73</v>
      </c>
      <c r="B231" s="5">
        <f>B232+B236+B240+B244+B248+B252</f>
        <v>0</v>
      </c>
      <c r="C231" s="12"/>
      <c r="D231" s="6"/>
      <c r="E231" s="5">
        <f t="shared" ref="E231:Y231" si="59">E232+E236+E240+E244+E248+E252</f>
        <v>0</v>
      </c>
      <c r="F231" s="5">
        <f t="shared" si="59"/>
        <v>0</v>
      </c>
      <c r="G231" s="5">
        <f t="shared" si="59"/>
        <v>0</v>
      </c>
      <c r="H231" s="5">
        <f t="shared" si="59"/>
        <v>0</v>
      </c>
      <c r="I231" s="5">
        <f t="shared" si="59"/>
        <v>0</v>
      </c>
      <c r="J231" s="5">
        <f t="shared" si="59"/>
        <v>0</v>
      </c>
      <c r="K231" s="5">
        <f t="shared" si="59"/>
        <v>0</v>
      </c>
      <c r="L231" s="5">
        <f t="shared" si="59"/>
        <v>0</v>
      </c>
      <c r="M231" s="5">
        <f t="shared" si="59"/>
        <v>0</v>
      </c>
      <c r="N231" s="5">
        <f t="shared" si="59"/>
        <v>0</v>
      </c>
      <c r="O231" s="5">
        <f t="shared" si="59"/>
        <v>0</v>
      </c>
      <c r="P231" s="5">
        <f t="shared" si="59"/>
        <v>0</v>
      </c>
      <c r="Q231" s="5">
        <f t="shared" si="59"/>
        <v>0</v>
      </c>
      <c r="R231" s="5">
        <f t="shared" si="59"/>
        <v>0</v>
      </c>
      <c r="S231" s="5">
        <f t="shared" si="59"/>
        <v>0</v>
      </c>
      <c r="T231" s="5">
        <f t="shared" si="59"/>
        <v>0</v>
      </c>
      <c r="U231" s="5">
        <f t="shared" si="59"/>
        <v>0</v>
      </c>
      <c r="V231" s="5">
        <f t="shared" si="59"/>
        <v>0</v>
      </c>
      <c r="W231" s="5">
        <f t="shared" si="59"/>
        <v>0</v>
      </c>
      <c r="X231" s="5">
        <f t="shared" si="59"/>
        <v>0</v>
      </c>
      <c r="Y231" s="5">
        <f t="shared" si="59"/>
        <v>0</v>
      </c>
      <c r="Z231" s="8"/>
      <c r="AA231" s="5">
        <f>AA232+AA236+AA240+AA244+AA248+AA252</f>
        <v>0</v>
      </c>
    </row>
    <row r="232" spans="1:27" ht="15" customHeight="1">
      <c r="A232" s="5" t="s">
        <v>74</v>
      </c>
      <c r="B232" s="5">
        <f>B233+B234+B235</f>
        <v>0</v>
      </c>
      <c r="C232" s="12"/>
      <c r="D232" s="6"/>
      <c r="E232" s="5">
        <f t="shared" ref="E232:Y232" si="60">E233+E234+E235</f>
        <v>0</v>
      </c>
      <c r="F232" s="5">
        <f t="shared" si="60"/>
        <v>0</v>
      </c>
      <c r="G232" s="5">
        <f t="shared" si="60"/>
        <v>0</v>
      </c>
      <c r="H232" s="5">
        <f t="shared" si="60"/>
        <v>0</v>
      </c>
      <c r="I232" s="5">
        <f t="shared" si="60"/>
        <v>0</v>
      </c>
      <c r="J232" s="5">
        <f t="shared" si="60"/>
        <v>0</v>
      </c>
      <c r="K232" s="5">
        <f t="shared" si="60"/>
        <v>0</v>
      </c>
      <c r="L232" s="5">
        <f t="shared" si="60"/>
        <v>0</v>
      </c>
      <c r="M232" s="5">
        <f t="shared" si="60"/>
        <v>0</v>
      </c>
      <c r="N232" s="5">
        <f t="shared" si="60"/>
        <v>0</v>
      </c>
      <c r="O232" s="5">
        <f t="shared" si="60"/>
        <v>0</v>
      </c>
      <c r="P232" s="5">
        <f t="shared" si="60"/>
        <v>0</v>
      </c>
      <c r="Q232" s="5">
        <f t="shared" si="60"/>
        <v>0</v>
      </c>
      <c r="R232" s="5">
        <f t="shared" si="60"/>
        <v>0</v>
      </c>
      <c r="S232" s="5">
        <f t="shared" si="60"/>
        <v>0</v>
      </c>
      <c r="T232" s="5">
        <f t="shared" si="60"/>
        <v>0</v>
      </c>
      <c r="U232" s="5">
        <f t="shared" si="60"/>
        <v>0</v>
      </c>
      <c r="V232" s="5">
        <f t="shared" si="60"/>
        <v>0</v>
      </c>
      <c r="W232" s="5">
        <f t="shared" si="60"/>
        <v>0</v>
      </c>
      <c r="X232" s="5">
        <f t="shared" si="60"/>
        <v>0</v>
      </c>
      <c r="Y232" s="5">
        <f t="shared" si="60"/>
        <v>0</v>
      </c>
      <c r="Z232" s="8"/>
      <c r="AA232" s="5">
        <f>AA233+AA234+AA235</f>
        <v>0</v>
      </c>
    </row>
    <row r="233" spans="1:27" ht="15" customHeight="1">
      <c r="A233" s="5"/>
      <c r="B233" s="5"/>
      <c r="C233" s="12"/>
      <c r="D233" s="6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8"/>
      <c r="AA233" s="5"/>
    </row>
    <row r="234" spans="1:27" ht="15" customHeight="1">
      <c r="A234" s="5"/>
      <c r="B234" s="5"/>
      <c r="C234" s="12"/>
      <c r="D234" s="6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8"/>
      <c r="AA234" s="5"/>
    </row>
    <row r="235" spans="1:27" ht="15" customHeight="1">
      <c r="A235" s="5"/>
      <c r="B235" s="5"/>
      <c r="C235" s="12"/>
      <c r="D235" s="6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8"/>
      <c r="AA235" s="5"/>
    </row>
    <row r="236" spans="1:27" ht="30" customHeight="1">
      <c r="A236" s="5" t="s">
        <v>75</v>
      </c>
      <c r="B236" s="5">
        <f>B237+B238+B239</f>
        <v>0</v>
      </c>
      <c r="C236" s="12"/>
      <c r="D236" s="6"/>
      <c r="E236" s="5">
        <f t="shared" ref="E236:Y236" si="61">E237+E238+E239</f>
        <v>0</v>
      </c>
      <c r="F236" s="5">
        <f t="shared" si="61"/>
        <v>0</v>
      </c>
      <c r="G236" s="5">
        <f t="shared" si="61"/>
        <v>0</v>
      </c>
      <c r="H236" s="5">
        <f t="shared" si="61"/>
        <v>0</v>
      </c>
      <c r="I236" s="5">
        <f t="shared" si="61"/>
        <v>0</v>
      </c>
      <c r="J236" s="5">
        <f t="shared" si="61"/>
        <v>0</v>
      </c>
      <c r="K236" s="5">
        <f t="shared" si="61"/>
        <v>0</v>
      </c>
      <c r="L236" s="5">
        <f t="shared" si="61"/>
        <v>0</v>
      </c>
      <c r="M236" s="5">
        <f t="shared" si="61"/>
        <v>0</v>
      </c>
      <c r="N236" s="5">
        <f t="shared" si="61"/>
        <v>0</v>
      </c>
      <c r="O236" s="5">
        <f t="shared" si="61"/>
        <v>0</v>
      </c>
      <c r="P236" s="5">
        <f t="shared" si="61"/>
        <v>0</v>
      </c>
      <c r="Q236" s="5">
        <f t="shared" si="61"/>
        <v>0</v>
      </c>
      <c r="R236" s="5">
        <f t="shared" si="61"/>
        <v>0</v>
      </c>
      <c r="S236" s="5">
        <f t="shared" si="61"/>
        <v>0</v>
      </c>
      <c r="T236" s="5">
        <f t="shared" si="61"/>
        <v>0</v>
      </c>
      <c r="U236" s="5">
        <f t="shared" si="61"/>
        <v>0</v>
      </c>
      <c r="V236" s="5">
        <f t="shared" si="61"/>
        <v>0</v>
      </c>
      <c r="W236" s="5">
        <f t="shared" si="61"/>
        <v>0</v>
      </c>
      <c r="X236" s="5">
        <f t="shared" si="61"/>
        <v>0</v>
      </c>
      <c r="Y236" s="5">
        <f t="shared" si="61"/>
        <v>0</v>
      </c>
      <c r="Z236" s="8"/>
      <c r="AA236" s="5">
        <f>AA237+AA238+AA239</f>
        <v>0</v>
      </c>
    </row>
    <row r="237" spans="1:27" ht="14.25" customHeight="1">
      <c r="A237" s="5"/>
      <c r="B237" s="5"/>
      <c r="C237" s="12"/>
      <c r="D237" s="6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8"/>
      <c r="AA237" s="5"/>
    </row>
    <row r="238" spans="1:27" ht="13.5" customHeight="1">
      <c r="A238" s="5"/>
      <c r="B238" s="5"/>
      <c r="C238" s="12"/>
      <c r="D238" s="6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8"/>
      <c r="AA238" s="5"/>
    </row>
    <row r="239" spans="1:27" ht="13.5" customHeight="1">
      <c r="A239" s="5"/>
      <c r="B239" s="5"/>
      <c r="C239" s="12"/>
      <c r="D239" s="6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8"/>
      <c r="AA239" s="5"/>
    </row>
    <row r="240" spans="1:27" ht="30" customHeight="1">
      <c r="A240" s="5" t="s">
        <v>76</v>
      </c>
      <c r="B240" s="5">
        <f>B241+B242+B243</f>
        <v>0</v>
      </c>
      <c r="C240" s="12"/>
      <c r="D240" s="6"/>
      <c r="E240" s="5">
        <f t="shared" ref="E240:Y240" si="62">E241+E242+E243</f>
        <v>0</v>
      </c>
      <c r="F240" s="5">
        <f t="shared" si="62"/>
        <v>0</v>
      </c>
      <c r="G240" s="5">
        <f t="shared" si="62"/>
        <v>0</v>
      </c>
      <c r="H240" s="5">
        <f t="shared" si="62"/>
        <v>0</v>
      </c>
      <c r="I240" s="5">
        <f t="shared" si="62"/>
        <v>0</v>
      </c>
      <c r="J240" s="5">
        <f t="shared" si="62"/>
        <v>0</v>
      </c>
      <c r="K240" s="5">
        <f t="shared" si="62"/>
        <v>0</v>
      </c>
      <c r="L240" s="5">
        <f t="shared" si="62"/>
        <v>0</v>
      </c>
      <c r="M240" s="5">
        <f t="shared" si="62"/>
        <v>0</v>
      </c>
      <c r="N240" s="5">
        <f t="shared" si="62"/>
        <v>0</v>
      </c>
      <c r="O240" s="5">
        <f t="shared" si="62"/>
        <v>0</v>
      </c>
      <c r="P240" s="5">
        <f t="shared" si="62"/>
        <v>0</v>
      </c>
      <c r="Q240" s="5">
        <f t="shared" si="62"/>
        <v>0</v>
      </c>
      <c r="R240" s="5">
        <f t="shared" si="62"/>
        <v>0</v>
      </c>
      <c r="S240" s="5">
        <f t="shared" si="62"/>
        <v>0</v>
      </c>
      <c r="T240" s="5">
        <f t="shared" si="62"/>
        <v>0</v>
      </c>
      <c r="U240" s="5">
        <f t="shared" si="62"/>
        <v>0</v>
      </c>
      <c r="V240" s="5">
        <f t="shared" si="62"/>
        <v>0</v>
      </c>
      <c r="W240" s="5">
        <f t="shared" si="62"/>
        <v>0</v>
      </c>
      <c r="X240" s="5">
        <f t="shared" si="62"/>
        <v>0</v>
      </c>
      <c r="Y240" s="5">
        <f t="shared" si="62"/>
        <v>0</v>
      </c>
      <c r="Z240" s="8"/>
      <c r="AA240" s="5">
        <f>AA241+AA242+AA243</f>
        <v>0</v>
      </c>
    </row>
    <row r="241" spans="1:27" ht="12.75" customHeight="1">
      <c r="A241" s="5"/>
      <c r="B241" s="5"/>
      <c r="C241" s="12"/>
      <c r="D241" s="6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8"/>
      <c r="AA241" s="5"/>
    </row>
    <row r="242" spans="1:27" ht="13.5" customHeight="1">
      <c r="A242" s="5"/>
      <c r="B242" s="5"/>
      <c r="C242" s="12"/>
      <c r="D242" s="6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8"/>
      <c r="AA242" s="5"/>
    </row>
    <row r="243" spans="1:27" ht="12" customHeight="1">
      <c r="A243" s="5"/>
      <c r="B243" s="5"/>
      <c r="C243" s="12"/>
      <c r="D243" s="6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8"/>
      <c r="AA243" s="5"/>
    </row>
    <row r="244" spans="1:27" ht="15" customHeight="1">
      <c r="A244" s="5" t="s">
        <v>77</v>
      </c>
      <c r="B244" s="5">
        <f>B245+B246+B247</f>
        <v>0</v>
      </c>
      <c r="C244" s="12"/>
      <c r="D244" s="6"/>
      <c r="E244" s="5">
        <f t="shared" ref="E244:Y244" si="63">E245+E246+E247</f>
        <v>0</v>
      </c>
      <c r="F244" s="5">
        <f t="shared" si="63"/>
        <v>0</v>
      </c>
      <c r="G244" s="5">
        <f t="shared" si="63"/>
        <v>0</v>
      </c>
      <c r="H244" s="5">
        <f t="shared" si="63"/>
        <v>0</v>
      </c>
      <c r="I244" s="5">
        <f t="shared" si="63"/>
        <v>0</v>
      </c>
      <c r="J244" s="5">
        <f t="shared" si="63"/>
        <v>0</v>
      </c>
      <c r="K244" s="5">
        <f t="shared" si="63"/>
        <v>0</v>
      </c>
      <c r="L244" s="5">
        <f t="shared" si="63"/>
        <v>0</v>
      </c>
      <c r="M244" s="5">
        <f t="shared" si="63"/>
        <v>0</v>
      </c>
      <c r="N244" s="5">
        <f t="shared" si="63"/>
        <v>0</v>
      </c>
      <c r="O244" s="5">
        <f t="shared" si="63"/>
        <v>0</v>
      </c>
      <c r="P244" s="5">
        <f t="shared" si="63"/>
        <v>0</v>
      </c>
      <c r="Q244" s="5">
        <f t="shared" si="63"/>
        <v>0</v>
      </c>
      <c r="R244" s="5">
        <f t="shared" si="63"/>
        <v>0</v>
      </c>
      <c r="S244" s="5">
        <f t="shared" si="63"/>
        <v>0</v>
      </c>
      <c r="T244" s="5">
        <f t="shared" si="63"/>
        <v>0</v>
      </c>
      <c r="U244" s="5">
        <f t="shared" si="63"/>
        <v>0</v>
      </c>
      <c r="V244" s="5">
        <f t="shared" si="63"/>
        <v>0</v>
      </c>
      <c r="W244" s="5">
        <f t="shared" si="63"/>
        <v>0</v>
      </c>
      <c r="X244" s="5">
        <f t="shared" si="63"/>
        <v>0</v>
      </c>
      <c r="Y244" s="5">
        <f t="shared" si="63"/>
        <v>0</v>
      </c>
      <c r="Z244" s="8"/>
      <c r="AA244" s="5">
        <f>AA245+AA246+AA247</f>
        <v>0</v>
      </c>
    </row>
    <row r="245" spans="1:27" ht="15" customHeight="1">
      <c r="A245" s="5"/>
      <c r="B245" s="5"/>
      <c r="C245" s="12"/>
      <c r="D245" s="6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8"/>
      <c r="AA245" s="5"/>
    </row>
    <row r="246" spans="1:27" ht="15" customHeight="1">
      <c r="A246" s="5"/>
      <c r="B246" s="5"/>
      <c r="C246" s="12"/>
      <c r="D246" s="6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8"/>
      <c r="AA246" s="5"/>
    </row>
    <row r="247" spans="1:27" ht="15" customHeight="1">
      <c r="A247" s="5"/>
      <c r="B247" s="5"/>
      <c r="C247" s="12"/>
      <c r="D247" s="6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8"/>
      <c r="AA247" s="5"/>
    </row>
    <row r="248" spans="1:27" ht="44.25" customHeight="1">
      <c r="A248" s="5" t="s">
        <v>78</v>
      </c>
      <c r="B248" s="5">
        <f>B249+B250+B251</f>
        <v>0</v>
      </c>
      <c r="C248" s="12"/>
      <c r="D248" s="6"/>
      <c r="E248" s="5">
        <f t="shared" ref="E248:Y248" si="64">E249+E250+E251</f>
        <v>0</v>
      </c>
      <c r="F248" s="5">
        <f t="shared" si="64"/>
        <v>0</v>
      </c>
      <c r="G248" s="5">
        <f t="shared" si="64"/>
        <v>0</v>
      </c>
      <c r="H248" s="5">
        <f t="shared" si="64"/>
        <v>0</v>
      </c>
      <c r="I248" s="5">
        <f t="shared" si="64"/>
        <v>0</v>
      </c>
      <c r="J248" s="5">
        <f t="shared" si="64"/>
        <v>0</v>
      </c>
      <c r="K248" s="5">
        <f t="shared" si="64"/>
        <v>0</v>
      </c>
      <c r="L248" s="5">
        <f t="shared" si="64"/>
        <v>0</v>
      </c>
      <c r="M248" s="5">
        <f t="shared" si="64"/>
        <v>0</v>
      </c>
      <c r="N248" s="5">
        <f t="shared" si="64"/>
        <v>0</v>
      </c>
      <c r="O248" s="5">
        <f t="shared" si="64"/>
        <v>0</v>
      </c>
      <c r="P248" s="5">
        <f t="shared" si="64"/>
        <v>0</v>
      </c>
      <c r="Q248" s="5">
        <f t="shared" si="64"/>
        <v>0</v>
      </c>
      <c r="R248" s="5">
        <f t="shared" si="64"/>
        <v>0</v>
      </c>
      <c r="S248" s="5">
        <f t="shared" si="64"/>
        <v>0</v>
      </c>
      <c r="T248" s="5">
        <f t="shared" si="64"/>
        <v>0</v>
      </c>
      <c r="U248" s="5">
        <f t="shared" si="64"/>
        <v>0</v>
      </c>
      <c r="V248" s="5">
        <f t="shared" si="64"/>
        <v>0</v>
      </c>
      <c r="W248" s="5">
        <f t="shared" si="64"/>
        <v>0</v>
      </c>
      <c r="X248" s="5">
        <f t="shared" si="64"/>
        <v>0</v>
      </c>
      <c r="Y248" s="5">
        <f t="shared" si="64"/>
        <v>0</v>
      </c>
      <c r="Z248" s="8"/>
      <c r="AA248" s="5">
        <f>AA249+AA250+AA251</f>
        <v>0</v>
      </c>
    </row>
    <row r="249" spans="1:27" ht="13.5" customHeight="1">
      <c r="A249" s="5"/>
      <c r="B249" s="5"/>
      <c r="C249" s="12"/>
      <c r="D249" s="6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8"/>
      <c r="AA249" s="5"/>
    </row>
    <row r="250" spans="1:27" ht="13.5" customHeight="1">
      <c r="A250" s="5"/>
      <c r="B250" s="5"/>
      <c r="C250" s="12"/>
      <c r="D250" s="6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8"/>
      <c r="AA250" s="5"/>
    </row>
    <row r="251" spans="1:27" ht="12.75" customHeight="1">
      <c r="A251" s="5"/>
      <c r="B251" s="5"/>
      <c r="C251" s="12"/>
      <c r="D251" s="6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8"/>
      <c r="AA251" s="5"/>
    </row>
    <row r="252" spans="1:27" ht="15" customHeight="1">
      <c r="A252" s="5" t="s">
        <v>79</v>
      </c>
      <c r="B252" s="5">
        <f>B253+B254+B255</f>
        <v>0</v>
      </c>
      <c r="C252" s="12"/>
      <c r="D252" s="6"/>
      <c r="E252" s="5">
        <f t="shared" ref="E252:Y252" si="65">E253+E254+E255</f>
        <v>0</v>
      </c>
      <c r="F252" s="5">
        <f t="shared" si="65"/>
        <v>0</v>
      </c>
      <c r="G252" s="5">
        <f t="shared" si="65"/>
        <v>0</v>
      </c>
      <c r="H252" s="5">
        <f t="shared" si="65"/>
        <v>0</v>
      </c>
      <c r="I252" s="5">
        <f t="shared" si="65"/>
        <v>0</v>
      </c>
      <c r="J252" s="5">
        <f t="shared" si="65"/>
        <v>0</v>
      </c>
      <c r="K252" s="5">
        <f t="shared" si="65"/>
        <v>0</v>
      </c>
      <c r="L252" s="5">
        <f t="shared" si="65"/>
        <v>0</v>
      </c>
      <c r="M252" s="5">
        <f t="shared" si="65"/>
        <v>0</v>
      </c>
      <c r="N252" s="5">
        <f t="shared" si="65"/>
        <v>0</v>
      </c>
      <c r="O252" s="5">
        <f t="shared" si="65"/>
        <v>0</v>
      </c>
      <c r="P252" s="5">
        <f t="shared" si="65"/>
        <v>0</v>
      </c>
      <c r="Q252" s="5">
        <f t="shared" si="65"/>
        <v>0</v>
      </c>
      <c r="R252" s="5">
        <f t="shared" si="65"/>
        <v>0</v>
      </c>
      <c r="S252" s="5">
        <f t="shared" si="65"/>
        <v>0</v>
      </c>
      <c r="T252" s="5">
        <f t="shared" si="65"/>
        <v>0</v>
      </c>
      <c r="U252" s="5">
        <f t="shared" si="65"/>
        <v>0</v>
      </c>
      <c r="V252" s="5">
        <f t="shared" si="65"/>
        <v>0</v>
      </c>
      <c r="W252" s="5">
        <f t="shared" si="65"/>
        <v>0</v>
      </c>
      <c r="X252" s="5">
        <f t="shared" si="65"/>
        <v>0</v>
      </c>
      <c r="Y252" s="5">
        <f t="shared" si="65"/>
        <v>0</v>
      </c>
      <c r="Z252" s="8"/>
      <c r="AA252" s="5">
        <f>AA253+AA254+AA255</f>
        <v>0</v>
      </c>
    </row>
    <row r="253" spans="1:27" ht="15" customHeight="1">
      <c r="A253" s="5"/>
      <c r="B253" s="5"/>
      <c r="C253" s="12"/>
      <c r="D253" s="6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8"/>
      <c r="AA253" s="5"/>
    </row>
    <row r="254" spans="1:27" ht="15" customHeight="1">
      <c r="A254" s="5"/>
      <c r="B254" s="5"/>
      <c r="C254" s="12"/>
      <c r="D254" s="6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8"/>
      <c r="AA254" s="5"/>
    </row>
    <row r="255" spans="1:27" ht="15" customHeight="1">
      <c r="A255" s="5"/>
      <c r="B255" s="5"/>
      <c r="C255" s="12"/>
      <c r="D255" s="6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8"/>
      <c r="AA255" s="5"/>
    </row>
    <row r="256" spans="1:27" ht="30" customHeight="1">
      <c r="A256" s="5" t="s">
        <v>80</v>
      </c>
      <c r="B256" s="5">
        <f>B257+B261+B265</f>
        <v>0</v>
      </c>
      <c r="C256" s="12"/>
      <c r="D256" s="6"/>
      <c r="E256" s="5">
        <f t="shared" ref="E256:Y256" si="66">E257+E261+E265</f>
        <v>0</v>
      </c>
      <c r="F256" s="5">
        <f t="shared" si="66"/>
        <v>0</v>
      </c>
      <c r="G256" s="5">
        <f t="shared" si="66"/>
        <v>0</v>
      </c>
      <c r="H256" s="5">
        <f t="shared" si="66"/>
        <v>0</v>
      </c>
      <c r="I256" s="5">
        <f t="shared" si="66"/>
        <v>0</v>
      </c>
      <c r="J256" s="5">
        <f t="shared" si="66"/>
        <v>0</v>
      </c>
      <c r="K256" s="5">
        <f t="shared" si="66"/>
        <v>0</v>
      </c>
      <c r="L256" s="5">
        <f t="shared" si="66"/>
        <v>0</v>
      </c>
      <c r="M256" s="5">
        <f t="shared" si="66"/>
        <v>0</v>
      </c>
      <c r="N256" s="5">
        <f t="shared" si="66"/>
        <v>0</v>
      </c>
      <c r="O256" s="5">
        <f t="shared" si="66"/>
        <v>0</v>
      </c>
      <c r="P256" s="5">
        <f t="shared" si="66"/>
        <v>0</v>
      </c>
      <c r="Q256" s="5">
        <f t="shared" si="66"/>
        <v>0</v>
      </c>
      <c r="R256" s="5">
        <f t="shared" si="66"/>
        <v>0</v>
      </c>
      <c r="S256" s="5">
        <f t="shared" si="66"/>
        <v>0</v>
      </c>
      <c r="T256" s="5">
        <f t="shared" si="66"/>
        <v>0</v>
      </c>
      <c r="U256" s="5">
        <f t="shared" si="66"/>
        <v>0</v>
      </c>
      <c r="V256" s="5">
        <f t="shared" si="66"/>
        <v>0</v>
      </c>
      <c r="W256" s="5">
        <f t="shared" si="66"/>
        <v>0</v>
      </c>
      <c r="X256" s="5">
        <f t="shared" si="66"/>
        <v>0</v>
      </c>
      <c r="Y256" s="5">
        <f t="shared" si="66"/>
        <v>0</v>
      </c>
      <c r="Z256" s="8"/>
      <c r="AA256" s="5">
        <f>AA257+AA261+AA265</f>
        <v>0</v>
      </c>
    </row>
    <row r="257" spans="1:27" ht="30" customHeight="1">
      <c r="A257" s="5" t="s">
        <v>81</v>
      </c>
      <c r="B257" s="5">
        <f>B258+B259+B260</f>
        <v>0</v>
      </c>
      <c r="C257" s="12"/>
      <c r="D257" s="6"/>
      <c r="E257" s="5">
        <f t="shared" ref="E257:Y257" si="67">E258+E259+E260</f>
        <v>0</v>
      </c>
      <c r="F257" s="5">
        <f t="shared" si="67"/>
        <v>0</v>
      </c>
      <c r="G257" s="5">
        <f t="shared" si="67"/>
        <v>0</v>
      </c>
      <c r="H257" s="5">
        <f t="shared" si="67"/>
        <v>0</v>
      </c>
      <c r="I257" s="5">
        <f t="shared" si="67"/>
        <v>0</v>
      </c>
      <c r="J257" s="5">
        <f t="shared" si="67"/>
        <v>0</v>
      </c>
      <c r="K257" s="5">
        <f t="shared" si="67"/>
        <v>0</v>
      </c>
      <c r="L257" s="5">
        <f t="shared" si="67"/>
        <v>0</v>
      </c>
      <c r="M257" s="5">
        <f t="shared" si="67"/>
        <v>0</v>
      </c>
      <c r="N257" s="5">
        <f t="shared" si="67"/>
        <v>0</v>
      </c>
      <c r="O257" s="5">
        <f t="shared" si="67"/>
        <v>0</v>
      </c>
      <c r="P257" s="5">
        <f t="shared" si="67"/>
        <v>0</v>
      </c>
      <c r="Q257" s="5">
        <f t="shared" si="67"/>
        <v>0</v>
      </c>
      <c r="R257" s="5">
        <f t="shared" si="67"/>
        <v>0</v>
      </c>
      <c r="S257" s="5">
        <f t="shared" si="67"/>
        <v>0</v>
      </c>
      <c r="T257" s="5">
        <f t="shared" si="67"/>
        <v>0</v>
      </c>
      <c r="U257" s="5">
        <f t="shared" si="67"/>
        <v>0</v>
      </c>
      <c r="V257" s="5">
        <f t="shared" si="67"/>
        <v>0</v>
      </c>
      <c r="W257" s="5">
        <f t="shared" si="67"/>
        <v>0</v>
      </c>
      <c r="X257" s="5">
        <f t="shared" si="67"/>
        <v>0</v>
      </c>
      <c r="Y257" s="5">
        <f t="shared" si="67"/>
        <v>0</v>
      </c>
      <c r="Z257" s="8"/>
      <c r="AA257" s="5">
        <f>AA258+AA259+AA260</f>
        <v>0</v>
      </c>
    </row>
    <row r="258" spans="1:27" ht="12.75" customHeight="1">
      <c r="A258" s="5"/>
      <c r="B258" s="5"/>
      <c r="C258" s="12"/>
      <c r="D258" s="6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8"/>
      <c r="AA258" s="5"/>
    </row>
    <row r="259" spans="1:27" ht="14.25" customHeight="1">
      <c r="A259" s="5"/>
      <c r="B259" s="5"/>
      <c r="C259" s="12"/>
      <c r="D259" s="6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8"/>
      <c r="AA259" s="5"/>
    </row>
    <row r="260" spans="1:27" ht="13.5" customHeight="1">
      <c r="A260" s="5"/>
      <c r="B260" s="5"/>
      <c r="C260" s="12"/>
      <c r="D260" s="6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8"/>
      <c r="AA260" s="5"/>
    </row>
    <row r="261" spans="1:27" ht="15" customHeight="1">
      <c r="A261" s="5" t="s">
        <v>82</v>
      </c>
      <c r="B261" s="5">
        <f>B262+B263+B264</f>
        <v>0</v>
      </c>
      <c r="C261" s="12"/>
      <c r="D261" s="6"/>
      <c r="E261" s="5">
        <f t="shared" ref="E261:Y261" si="68">E262+E263+E264</f>
        <v>0</v>
      </c>
      <c r="F261" s="5">
        <f t="shared" si="68"/>
        <v>0</v>
      </c>
      <c r="G261" s="5">
        <f t="shared" si="68"/>
        <v>0</v>
      </c>
      <c r="H261" s="5">
        <f t="shared" si="68"/>
        <v>0</v>
      </c>
      <c r="I261" s="5">
        <f t="shared" si="68"/>
        <v>0</v>
      </c>
      <c r="J261" s="5">
        <f t="shared" si="68"/>
        <v>0</v>
      </c>
      <c r="K261" s="5">
        <f t="shared" si="68"/>
        <v>0</v>
      </c>
      <c r="L261" s="5">
        <f t="shared" si="68"/>
        <v>0</v>
      </c>
      <c r="M261" s="5">
        <f t="shared" si="68"/>
        <v>0</v>
      </c>
      <c r="N261" s="5">
        <f t="shared" si="68"/>
        <v>0</v>
      </c>
      <c r="O261" s="5">
        <f t="shared" si="68"/>
        <v>0</v>
      </c>
      <c r="P261" s="5">
        <f t="shared" si="68"/>
        <v>0</v>
      </c>
      <c r="Q261" s="5">
        <f t="shared" si="68"/>
        <v>0</v>
      </c>
      <c r="R261" s="5">
        <f t="shared" si="68"/>
        <v>0</v>
      </c>
      <c r="S261" s="5">
        <f t="shared" si="68"/>
        <v>0</v>
      </c>
      <c r="T261" s="5">
        <f t="shared" si="68"/>
        <v>0</v>
      </c>
      <c r="U261" s="5">
        <f t="shared" si="68"/>
        <v>0</v>
      </c>
      <c r="V261" s="5">
        <f t="shared" si="68"/>
        <v>0</v>
      </c>
      <c r="W261" s="5">
        <f t="shared" si="68"/>
        <v>0</v>
      </c>
      <c r="X261" s="5">
        <f t="shared" si="68"/>
        <v>0</v>
      </c>
      <c r="Y261" s="5">
        <f t="shared" si="68"/>
        <v>0</v>
      </c>
      <c r="Z261" s="8"/>
      <c r="AA261" s="5">
        <f>AA262+AA263+AA264</f>
        <v>0</v>
      </c>
    </row>
    <row r="262" spans="1:27" ht="15" customHeight="1">
      <c r="A262" s="5"/>
      <c r="B262" s="5"/>
      <c r="C262" s="12"/>
      <c r="D262" s="6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8"/>
      <c r="AA262" s="5"/>
    </row>
    <row r="263" spans="1:27" ht="15" customHeight="1">
      <c r="A263" s="5"/>
      <c r="B263" s="5"/>
      <c r="C263" s="12"/>
      <c r="D263" s="6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8"/>
      <c r="AA263" s="5"/>
    </row>
    <row r="264" spans="1:27" ht="15" customHeight="1">
      <c r="A264" s="5"/>
      <c r="B264" s="5"/>
      <c r="C264" s="12"/>
      <c r="D264" s="6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8"/>
      <c r="AA264" s="5"/>
    </row>
    <row r="265" spans="1:27" ht="30" customHeight="1">
      <c r="A265" s="5" t="s">
        <v>83</v>
      </c>
      <c r="B265" s="5">
        <f>B266+B267+B268</f>
        <v>0</v>
      </c>
      <c r="C265" s="12"/>
      <c r="D265" s="6"/>
      <c r="E265" s="5">
        <f t="shared" ref="E265:Y265" si="69">E266+E267+E268</f>
        <v>0</v>
      </c>
      <c r="F265" s="5">
        <f t="shared" si="69"/>
        <v>0</v>
      </c>
      <c r="G265" s="5">
        <f t="shared" si="69"/>
        <v>0</v>
      </c>
      <c r="H265" s="5">
        <f t="shared" si="69"/>
        <v>0</v>
      </c>
      <c r="I265" s="5">
        <f t="shared" si="69"/>
        <v>0</v>
      </c>
      <c r="J265" s="5">
        <f t="shared" si="69"/>
        <v>0</v>
      </c>
      <c r="K265" s="5">
        <f t="shared" si="69"/>
        <v>0</v>
      </c>
      <c r="L265" s="5">
        <f t="shared" si="69"/>
        <v>0</v>
      </c>
      <c r="M265" s="5">
        <f t="shared" si="69"/>
        <v>0</v>
      </c>
      <c r="N265" s="5">
        <f t="shared" si="69"/>
        <v>0</v>
      </c>
      <c r="O265" s="5">
        <f t="shared" si="69"/>
        <v>0</v>
      </c>
      <c r="P265" s="5">
        <f t="shared" si="69"/>
        <v>0</v>
      </c>
      <c r="Q265" s="5">
        <f t="shared" si="69"/>
        <v>0</v>
      </c>
      <c r="R265" s="5">
        <f t="shared" si="69"/>
        <v>0</v>
      </c>
      <c r="S265" s="5">
        <f t="shared" si="69"/>
        <v>0</v>
      </c>
      <c r="T265" s="5">
        <f t="shared" si="69"/>
        <v>0</v>
      </c>
      <c r="U265" s="5">
        <f t="shared" si="69"/>
        <v>0</v>
      </c>
      <c r="V265" s="5">
        <f t="shared" si="69"/>
        <v>0</v>
      </c>
      <c r="W265" s="5">
        <f t="shared" si="69"/>
        <v>0</v>
      </c>
      <c r="X265" s="5">
        <f t="shared" si="69"/>
        <v>0</v>
      </c>
      <c r="Y265" s="5">
        <f t="shared" si="69"/>
        <v>0</v>
      </c>
      <c r="Z265" s="8"/>
      <c r="AA265" s="5">
        <f>AA266+AA267+AA268</f>
        <v>0</v>
      </c>
    </row>
    <row r="266" spans="1:27" ht="13.5" customHeight="1">
      <c r="A266" s="5"/>
      <c r="B266" s="5"/>
      <c r="C266" s="12"/>
      <c r="D266" s="6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8"/>
      <c r="AA266" s="5"/>
    </row>
    <row r="267" spans="1:27" ht="12.75" customHeight="1">
      <c r="A267" s="5"/>
      <c r="B267" s="5"/>
      <c r="C267" s="12"/>
      <c r="D267" s="6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8"/>
      <c r="AA267" s="5"/>
    </row>
    <row r="268" spans="1:27" ht="12.75" customHeight="1">
      <c r="A268" s="5"/>
      <c r="B268" s="5"/>
      <c r="C268" s="12"/>
      <c r="D268" s="6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8"/>
      <c r="AA268" s="5"/>
    </row>
    <row r="269" spans="1:27" ht="30" customHeight="1">
      <c r="A269" s="5" t="s">
        <v>84</v>
      </c>
      <c r="B269" s="5">
        <f>B270</f>
        <v>0</v>
      </c>
      <c r="C269" s="12"/>
      <c r="D269" s="6"/>
      <c r="E269" s="5">
        <f t="shared" ref="E269:Y269" si="70">E270</f>
        <v>0</v>
      </c>
      <c r="F269" s="5">
        <f t="shared" si="70"/>
        <v>0</v>
      </c>
      <c r="G269" s="5">
        <f t="shared" si="70"/>
        <v>0</v>
      </c>
      <c r="H269" s="5">
        <f t="shared" si="70"/>
        <v>0</v>
      </c>
      <c r="I269" s="5">
        <f t="shared" si="70"/>
        <v>0</v>
      </c>
      <c r="J269" s="5">
        <f t="shared" si="70"/>
        <v>0</v>
      </c>
      <c r="K269" s="5">
        <f t="shared" si="70"/>
        <v>0</v>
      </c>
      <c r="L269" s="5">
        <f t="shared" si="70"/>
        <v>0</v>
      </c>
      <c r="M269" s="5">
        <f t="shared" si="70"/>
        <v>0</v>
      </c>
      <c r="N269" s="5">
        <f t="shared" si="70"/>
        <v>0</v>
      </c>
      <c r="O269" s="5">
        <f t="shared" si="70"/>
        <v>0</v>
      </c>
      <c r="P269" s="5">
        <f t="shared" si="70"/>
        <v>0</v>
      </c>
      <c r="Q269" s="5">
        <f t="shared" si="70"/>
        <v>0</v>
      </c>
      <c r="R269" s="5">
        <f t="shared" si="70"/>
        <v>0</v>
      </c>
      <c r="S269" s="5">
        <f t="shared" si="70"/>
        <v>0</v>
      </c>
      <c r="T269" s="5">
        <f t="shared" si="70"/>
        <v>0</v>
      </c>
      <c r="U269" s="5">
        <f t="shared" si="70"/>
        <v>0</v>
      </c>
      <c r="V269" s="5">
        <f t="shared" si="70"/>
        <v>0</v>
      </c>
      <c r="W269" s="5">
        <f t="shared" si="70"/>
        <v>0</v>
      </c>
      <c r="X269" s="5">
        <f t="shared" si="70"/>
        <v>0</v>
      </c>
      <c r="Y269" s="5">
        <f t="shared" si="70"/>
        <v>0</v>
      </c>
      <c r="Z269" s="8"/>
      <c r="AA269" s="5">
        <f>AA270</f>
        <v>0</v>
      </c>
    </row>
    <row r="270" spans="1:27" ht="15" customHeight="1">
      <c r="A270" s="5" t="s">
        <v>85</v>
      </c>
      <c r="B270" s="5">
        <f>B271+B272+B273</f>
        <v>0</v>
      </c>
      <c r="C270" s="12"/>
      <c r="D270" s="6"/>
      <c r="E270" s="5">
        <f t="shared" ref="E270:Y270" si="71">E271+E272+E273</f>
        <v>0</v>
      </c>
      <c r="F270" s="5">
        <f t="shared" si="71"/>
        <v>0</v>
      </c>
      <c r="G270" s="5">
        <f t="shared" si="71"/>
        <v>0</v>
      </c>
      <c r="H270" s="5">
        <f t="shared" si="71"/>
        <v>0</v>
      </c>
      <c r="I270" s="5">
        <f t="shared" si="71"/>
        <v>0</v>
      </c>
      <c r="J270" s="5">
        <f t="shared" si="71"/>
        <v>0</v>
      </c>
      <c r="K270" s="5">
        <f t="shared" si="71"/>
        <v>0</v>
      </c>
      <c r="L270" s="5">
        <f t="shared" si="71"/>
        <v>0</v>
      </c>
      <c r="M270" s="5">
        <f t="shared" si="71"/>
        <v>0</v>
      </c>
      <c r="N270" s="5">
        <f t="shared" si="71"/>
        <v>0</v>
      </c>
      <c r="O270" s="5">
        <f t="shared" si="71"/>
        <v>0</v>
      </c>
      <c r="P270" s="5">
        <f t="shared" si="71"/>
        <v>0</v>
      </c>
      <c r="Q270" s="5">
        <f t="shared" si="71"/>
        <v>0</v>
      </c>
      <c r="R270" s="5">
        <f t="shared" si="71"/>
        <v>0</v>
      </c>
      <c r="S270" s="5">
        <f t="shared" si="71"/>
        <v>0</v>
      </c>
      <c r="T270" s="5">
        <f t="shared" si="71"/>
        <v>0</v>
      </c>
      <c r="U270" s="5">
        <f t="shared" si="71"/>
        <v>0</v>
      </c>
      <c r="V270" s="5">
        <f t="shared" si="71"/>
        <v>0</v>
      </c>
      <c r="W270" s="5">
        <f t="shared" si="71"/>
        <v>0</v>
      </c>
      <c r="X270" s="5">
        <f t="shared" si="71"/>
        <v>0</v>
      </c>
      <c r="Y270" s="5">
        <f t="shared" si="71"/>
        <v>0</v>
      </c>
      <c r="Z270" s="8"/>
      <c r="AA270" s="5">
        <f>AA271+AA272+AA273</f>
        <v>0</v>
      </c>
    </row>
    <row r="271" spans="1:27" ht="15" customHeight="1">
      <c r="A271" s="5"/>
      <c r="B271" s="5"/>
      <c r="C271" s="12"/>
      <c r="D271" s="6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8"/>
      <c r="AA271" s="5"/>
    </row>
    <row r="272" spans="1:27" ht="15" customHeight="1">
      <c r="A272" s="5"/>
      <c r="B272" s="5"/>
      <c r="C272" s="12"/>
      <c r="D272" s="6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8"/>
      <c r="AA272" s="5"/>
    </row>
    <row r="273" spans="1:27" ht="15" customHeight="1">
      <c r="A273" s="5"/>
      <c r="B273" s="5"/>
      <c r="C273" s="12"/>
      <c r="D273" s="6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8"/>
      <c r="AA273" s="5"/>
    </row>
    <row r="274" spans="1:27" ht="45" customHeight="1">
      <c r="A274" s="5" t="s">
        <v>86</v>
      </c>
      <c r="B274" s="5">
        <f>B275+B279+B283+B287+B291+B295+B299</f>
        <v>0</v>
      </c>
      <c r="C274" s="12"/>
      <c r="D274" s="6"/>
      <c r="E274" s="5">
        <f t="shared" ref="E274:Y274" si="72">E275+E279+E283+E287+E291+E295+E299</f>
        <v>0</v>
      </c>
      <c r="F274" s="5">
        <f t="shared" si="72"/>
        <v>0</v>
      </c>
      <c r="G274" s="5">
        <f t="shared" si="72"/>
        <v>0</v>
      </c>
      <c r="H274" s="5">
        <f t="shared" si="72"/>
        <v>0</v>
      </c>
      <c r="I274" s="5">
        <f t="shared" si="72"/>
        <v>0</v>
      </c>
      <c r="J274" s="5">
        <f t="shared" si="72"/>
        <v>0</v>
      </c>
      <c r="K274" s="5">
        <f t="shared" si="72"/>
        <v>0</v>
      </c>
      <c r="L274" s="5">
        <f t="shared" si="72"/>
        <v>0</v>
      </c>
      <c r="M274" s="5">
        <f t="shared" si="72"/>
        <v>0</v>
      </c>
      <c r="N274" s="5">
        <f t="shared" si="72"/>
        <v>0</v>
      </c>
      <c r="O274" s="5">
        <f t="shared" si="72"/>
        <v>0</v>
      </c>
      <c r="P274" s="5">
        <f t="shared" si="72"/>
        <v>0</v>
      </c>
      <c r="Q274" s="5">
        <f t="shared" si="72"/>
        <v>0</v>
      </c>
      <c r="R274" s="5">
        <f t="shared" si="72"/>
        <v>0</v>
      </c>
      <c r="S274" s="5">
        <f t="shared" si="72"/>
        <v>0</v>
      </c>
      <c r="T274" s="5">
        <f t="shared" si="72"/>
        <v>0</v>
      </c>
      <c r="U274" s="5">
        <f t="shared" si="72"/>
        <v>0</v>
      </c>
      <c r="V274" s="5">
        <f t="shared" si="72"/>
        <v>0</v>
      </c>
      <c r="W274" s="5">
        <f t="shared" si="72"/>
        <v>0</v>
      </c>
      <c r="X274" s="5">
        <f t="shared" si="72"/>
        <v>0</v>
      </c>
      <c r="Y274" s="5">
        <f t="shared" si="72"/>
        <v>0</v>
      </c>
      <c r="Z274" s="8"/>
      <c r="AA274" s="5">
        <f>AA275+AA279+AA283+AA287+AA291+AA295+AA299</f>
        <v>0</v>
      </c>
    </row>
    <row r="275" spans="1:27" ht="15" customHeight="1">
      <c r="A275" s="5" t="s">
        <v>87</v>
      </c>
      <c r="B275" s="5">
        <f>B276+B277+B278</f>
        <v>0</v>
      </c>
      <c r="C275" s="12"/>
      <c r="D275" s="6"/>
      <c r="E275" s="5">
        <f t="shared" ref="E275:Y275" si="73">E276+E277+E278</f>
        <v>0</v>
      </c>
      <c r="F275" s="5">
        <f t="shared" si="73"/>
        <v>0</v>
      </c>
      <c r="G275" s="5">
        <f t="shared" si="73"/>
        <v>0</v>
      </c>
      <c r="H275" s="5">
        <f t="shared" si="73"/>
        <v>0</v>
      </c>
      <c r="I275" s="5">
        <f t="shared" si="73"/>
        <v>0</v>
      </c>
      <c r="J275" s="5">
        <f t="shared" si="73"/>
        <v>0</v>
      </c>
      <c r="K275" s="5">
        <f t="shared" si="73"/>
        <v>0</v>
      </c>
      <c r="L275" s="5">
        <f t="shared" si="73"/>
        <v>0</v>
      </c>
      <c r="M275" s="5">
        <f t="shared" si="73"/>
        <v>0</v>
      </c>
      <c r="N275" s="5">
        <f t="shared" si="73"/>
        <v>0</v>
      </c>
      <c r="O275" s="5">
        <f t="shared" si="73"/>
        <v>0</v>
      </c>
      <c r="P275" s="5">
        <f t="shared" si="73"/>
        <v>0</v>
      </c>
      <c r="Q275" s="5">
        <f t="shared" si="73"/>
        <v>0</v>
      </c>
      <c r="R275" s="5">
        <f t="shared" si="73"/>
        <v>0</v>
      </c>
      <c r="S275" s="5">
        <f t="shared" si="73"/>
        <v>0</v>
      </c>
      <c r="T275" s="5">
        <f t="shared" si="73"/>
        <v>0</v>
      </c>
      <c r="U275" s="5">
        <f t="shared" si="73"/>
        <v>0</v>
      </c>
      <c r="V275" s="5">
        <f t="shared" si="73"/>
        <v>0</v>
      </c>
      <c r="W275" s="5">
        <f t="shared" si="73"/>
        <v>0</v>
      </c>
      <c r="X275" s="5">
        <f t="shared" si="73"/>
        <v>0</v>
      </c>
      <c r="Y275" s="5">
        <f t="shared" si="73"/>
        <v>0</v>
      </c>
      <c r="Z275" s="8"/>
      <c r="AA275" s="5">
        <f>AA276+AA277+AA278</f>
        <v>0</v>
      </c>
    </row>
    <row r="276" spans="1:27" ht="15" customHeight="1">
      <c r="A276" s="5"/>
      <c r="B276" s="5"/>
      <c r="C276" s="12"/>
      <c r="D276" s="6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8"/>
      <c r="AA276" s="5"/>
    </row>
    <row r="277" spans="1:27" ht="15" customHeight="1">
      <c r="A277" s="5"/>
      <c r="B277" s="5"/>
      <c r="C277" s="12"/>
      <c r="D277" s="6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8"/>
      <c r="AA277" s="5"/>
    </row>
    <row r="278" spans="1:27" ht="15" customHeight="1">
      <c r="A278" s="5"/>
      <c r="B278" s="5"/>
      <c r="C278" s="12"/>
      <c r="D278" s="6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8"/>
      <c r="AA278" s="5"/>
    </row>
    <row r="279" spans="1:27" ht="15" customHeight="1">
      <c r="A279" s="5" t="s">
        <v>88</v>
      </c>
      <c r="B279" s="5">
        <f>B280+B281+B282</f>
        <v>0</v>
      </c>
      <c r="C279" s="12"/>
      <c r="D279" s="6"/>
      <c r="E279" s="5">
        <f t="shared" ref="E279:Y279" si="74">E280+E281+E282</f>
        <v>0</v>
      </c>
      <c r="F279" s="5">
        <f t="shared" si="74"/>
        <v>0</v>
      </c>
      <c r="G279" s="5">
        <f t="shared" si="74"/>
        <v>0</v>
      </c>
      <c r="H279" s="5">
        <f t="shared" si="74"/>
        <v>0</v>
      </c>
      <c r="I279" s="5">
        <f t="shared" si="74"/>
        <v>0</v>
      </c>
      <c r="J279" s="5">
        <f t="shared" si="74"/>
        <v>0</v>
      </c>
      <c r="K279" s="5">
        <f t="shared" si="74"/>
        <v>0</v>
      </c>
      <c r="L279" s="5">
        <f t="shared" si="74"/>
        <v>0</v>
      </c>
      <c r="M279" s="5">
        <f t="shared" si="74"/>
        <v>0</v>
      </c>
      <c r="N279" s="5">
        <f t="shared" si="74"/>
        <v>0</v>
      </c>
      <c r="O279" s="5">
        <f t="shared" si="74"/>
        <v>0</v>
      </c>
      <c r="P279" s="5">
        <f t="shared" si="74"/>
        <v>0</v>
      </c>
      <c r="Q279" s="5">
        <f t="shared" si="74"/>
        <v>0</v>
      </c>
      <c r="R279" s="5">
        <f t="shared" si="74"/>
        <v>0</v>
      </c>
      <c r="S279" s="5">
        <f t="shared" si="74"/>
        <v>0</v>
      </c>
      <c r="T279" s="5">
        <f t="shared" si="74"/>
        <v>0</v>
      </c>
      <c r="U279" s="5">
        <f t="shared" si="74"/>
        <v>0</v>
      </c>
      <c r="V279" s="5">
        <f t="shared" si="74"/>
        <v>0</v>
      </c>
      <c r="W279" s="5">
        <f t="shared" si="74"/>
        <v>0</v>
      </c>
      <c r="X279" s="5">
        <f t="shared" si="74"/>
        <v>0</v>
      </c>
      <c r="Y279" s="5">
        <f t="shared" si="74"/>
        <v>0</v>
      </c>
      <c r="Z279" s="8"/>
      <c r="AA279" s="5">
        <f>AA280+AA281+AA282</f>
        <v>0</v>
      </c>
    </row>
    <row r="280" spans="1:27" ht="15" customHeight="1">
      <c r="A280" s="5"/>
      <c r="B280" s="5"/>
      <c r="C280" s="12"/>
      <c r="D280" s="6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8"/>
      <c r="AA280" s="5"/>
    </row>
    <row r="281" spans="1:27" ht="15" customHeight="1">
      <c r="A281" s="5"/>
      <c r="B281" s="5"/>
      <c r="C281" s="12"/>
      <c r="D281" s="6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8"/>
      <c r="AA281" s="5"/>
    </row>
    <row r="282" spans="1:27" ht="15" customHeight="1">
      <c r="A282" s="5"/>
      <c r="B282" s="5"/>
      <c r="C282" s="12"/>
      <c r="D282" s="6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8"/>
      <c r="AA282" s="5"/>
    </row>
    <row r="283" spans="1:27" ht="45" customHeight="1">
      <c r="A283" s="5" t="s">
        <v>89</v>
      </c>
      <c r="B283" s="5">
        <f>B284+B285+B286</f>
        <v>0</v>
      </c>
      <c r="C283" s="12"/>
      <c r="D283" s="6"/>
      <c r="E283" s="5">
        <f t="shared" ref="E283:Y283" si="75">E284+E285+E286</f>
        <v>0</v>
      </c>
      <c r="F283" s="5">
        <f t="shared" si="75"/>
        <v>0</v>
      </c>
      <c r="G283" s="5">
        <f t="shared" si="75"/>
        <v>0</v>
      </c>
      <c r="H283" s="5">
        <f t="shared" si="75"/>
        <v>0</v>
      </c>
      <c r="I283" s="5">
        <f t="shared" si="75"/>
        <v>0</v>
      </c>
      <c r="J283" s="5">
        <f t="shared" si="75"/>
        <v>0</v>
      </c>
      <c r="K283" s="5">
        <f t="shared" si="75"/>
        <v>0</v>
      </c>
      <c r="L283" s="5">
        <f t="shared" si="75"/>
        <v>0</v>
      </c>
      <c r="M283" s="5">
        <f t="shared" si="75"/>
        <v>0</v>
      </c>
      <c r="N283" s="5">
        <f t="shared" si="75"/>
        <v>0</v>
      </c>
      <c r="O283" s="5">
        <f t="shared" si="75"/>
        <v>0</v>
      </c>
      <c r="P283" s="5">
        <f t="shared" si="75"/>
        <v>0</v>
      </c>
      <c r="Q283" s="5">
        <f t="shared" si="75"/>
        <v>0</v>
      </c>
      <c r="R283" s="5">
        <f t="shared" si="75"/>
        <v>0</v>
      </c>
      <c r="S283" s="5">
        <f t="shared" si="75"/>
        <v>0</v>
      </c>
      <c r="T283" s="5">
        <f t="shared" si="75"/>
        <v>0</v>
      </c>
      <c r="U283" s="5">
        <f t="shared" si="75"/>
        <v>0</v>
      </c>
      <c r="V283" s="5">
        <f t="shared" si="75"/>
        <v>0</v>
      </c>
      <c r="W283" s="5">
        <f t="shared" si="75"/>
        <v>0</v>
      </c>
      <c r="X283" s="5">
        <f t="shared" si="75"/>
        <v>0</v>
      </c>
      <c r="Y283" s="5">
        <f t="shared" si="75"/>
        <v>0</v>
      </c>
      <c r="Z283" s="8"/>
      <c r="AA283" s="5">
        <f>AA284+AA285+AA286</f>
        <v>0</v>
      </c>
    </row>
    <row r="284" spans="1:27" ht="14.25" customHeight="1">
      <c r="A284" s="5"/>
      <c r="B284" s="5"/>
      <c r="C284" s="12"/>
      <c r="D284" s="6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8"/>
      <c r="AA284" s="5"/>
    </row>
    <row r="285" spans="1:27" ht="12.75" customHeight="1">
      <c r="A285" s="5"/>
      <c r="B285" s="5"/>
      <c r="C285" s="12"/>
      <c r="D285" s="6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8"/>
      <c r="AA285" s="5"/>
    </row>
    <row r="286" spans="1:27" ht="13.5" customHeight="1">
      <c r="A286" s="5"/>
      <c r="B286" s="5"/>
      <c r="C286" s="12"/>
      <c r="D286" s="6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8"/>
      <c r="AA286" s="5"/>
    </row>
    <row r="287" spans="1:27" ht="15" customHeight="1">
      <c r="A287" s="5" t="s">
        <v>90</v>
      </c>
      <c r="B287" s="5">
        <f>B288+B289+B290</f>
        <v>0</v>
      </c>
      <c r="C287" s="12"/>
      <c r="D287" s="6"/>
      <c r="E287" s="5">
        <f t="shared" ref="E287:Y287" si="76">E288+E289+E290</f>
        <v>0</v>
      </c>
      <c r="F287" s="5">
        <f t="shared" si="76"/>
        <v>0</v>
      </c>
      <c r="G287" s="5">
        <f t="shared" si="76"/>
        <v>0</v>
      </c>
      <c r="H287" s="5">
        <f t="shared" si="76"/>
        <v>0</v>
      </c>
      <c r="I287" s="5">
        <f t="shared" si="76"/>
        <v>0</v>
      </c>
      <c r="J287" s="5">
        <f t="shared" si="76"/>
        <v>0</v>
      </c>
      <c r="K287" s="5">
        <f t="shared" si="76"/>
        <v>0</v>
      </c>
      <c r="L287" s="5">
        <f t="shared" si="76"/>
        <v>0</v>
      </c>
      <c r="M287" s="5">
        <f t="shared" si="76"/>
        <v>0</v>
      </c>
      <c r="N287" s="5">
        <f t="shared" si="76"/>
        <v>0</v>
      </c>
      <c r="O287" s="5">
        <f t="shared" si="76"/>
        <v>0</v>
      </c>
      <c r="P287" s="5">
        <f t="shared" si="76"/>
        <v>0</v>
      </c>
      <c r="Q287" s="5">
        <f t="shared" si="76"/>
        <v>0</v>
      </c>
      <c r="R287" s="5">
        <f t="shared" si="76"/>
        <v>0</v>
      </c>
      <c r="S287" s="5">
        <f t="shared" si="76"/>
        <v>0</v>
      </c>
      <c r="T287" s="5">
        <f t="shared" si="76"/>
        <v>0</v>
      </c>
      <c r="U287" s="5">
        <f t="shared" si="76"/>
        <v>0</v>
      </c>
      <c r="V287" s="5">
        <f t="shared" si="76"/>
        <v>0</v>
      </c>
      <c r="W287" s="5">
        <f t="shared" si="76"/>
        <v>0</v>
      </c>
      <c r="X287" s="5">
        <f t="shared" si="76"/>
        <v>0</v>
      </c>
      <c r="Y287" s="5">
        <f t="shared" si="76"/>
        <v>0</v>
      </c>
      <c r="Z287" s="8"/>
      <c r="AA287" s="5">
        <f>AA288+AA289+AA290</f>
        <v>0</v>
      </c>
    </row>
    <row r="288" spans="1:27" ht="15" customHeight="1">
      <c r="A288" s="5"/>
      <c r="B288" s="5"/>
      <c r="C288" s="12"/>
      <c r="D288" s="6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8"/>
      <c r="AA288" s="5"/>
    </row>
    <row r="289" spans="1:27" ht="15" customHeight="1">
      <c r="A289" s="5"/>
      <c r="B289" s="5"/>
      <c r="C289" s="12"/>
      <c r="D289" s="6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8"/>
      <c r="AA289" s="5"/>
    </row>
    <row r="290" spans="1:27" ht="15" customHeight="1">
      <c r="A290" s="5"/>
      <c r="B290" s="5"/>
      <c r="C290" s="12"/>
      <c r="D290" s="6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8"/>
      <c r="AA290" s="5"/>
    </row>
    <row r="291" spans="1:27" ht="30" customHeight="1">
      <c r="A291" s="5" t="s">
        <v>91</v>
      </c>
      <c r="B291" s="5">
        <f>B292+B293+B294</f>
        <v>0</v>
      </c>
      <c r="C291" s="12"/>
      <c r="D291" s="6"/>
      <c r="E291" s="5">
        <f t="shared" ref="E291:Y291" si="77">E292+E293+E294</f>
        <v>0</v>
      </c>
      <c r="F291" s="5">
        <f t="shared" si="77"/>
        <v>0</v>
      </c>
      <c r="G291" s="5">
        <f t="shared" si="77"/>
        <v>0</v>
      </c>
      <c r="H291" s="5">
        <f t="shared" si="77"/>
        <v>0</v>
      </c>
      <c r="I291" s="5">
        <f t="shared" si="77"/>
        <v>0</v>
      </c>
      <c r="J291" s="5">
        <f t="shared" si="77"/>
        <v>0</v>
      </c>
      <c r="K291" s="5">
        <f t="shared" si="77"/>
        <v>0</v>
      </c>
      <c r="L291" s="5">
        <f t="shared" si="77"/>
        <v>0</v>
      </c>
      <c r="M291" s="5">
        <f t="shared" si="77"/>
        <v>0</v>
      </c>
      <c r="N291" s="5">
        <f t="shared" si="77"/>
        <v>0</v>
      </c>
      <c r="O291" s="5">
        <f t="shared" si="77"/>
        <v>0</v>
      </c>
      <c r="P291" s="5">
        <f t="shared" si="77"/>
        <v>0</v>
      </c>
      <c r="Q291" s="5">
        <f t="shared" si="77"/>
        <v>0</v>
      </c>
      <c r="R291" s="5">
        <f t="shared" si="77"/>
        <v>0</v>
      </c>
      <c r="S291" s="5">
        <f t="shared" si="77"/>
        <v>0</v>
      </c>
      <c r="T291" s="5">
        <f t="shared" si="77"/>
        <v>0</v>
      </c>
      <c r="U291" s="5">
        <f t="shared" si="77"/>
        <v>0</v>
      </c>
      <c r="V291" s="5">
        <f t="shared" si="77"/>
        <v>0</v>
      </c>
      <c r="W291" s="5">
        <f t="shared" si="77"/>
        <v>0</v>
      </c>
      <c r="X291" s="5">
        <f t="shared" si="77"/>
        <v>0</v>
      </c>
      <c r="Y291" s="5">
        <f t="shared" si="77"/>
        <v>0</v>
      </c>
      <c r="Z291" s="8"/>
      <c r="AA291" s="5">
        <f>AA292+AA293+AA294</f>
        <v>0</v>
      </c>
    </row>
    <row r="292" spans="1:27" ht="13.5" customHeight="1">
      <c r="A292" s="5"/>
      <c r="B292" s="5"/>
      <c r="C292" s="12"/>
      <c r="D292" s="6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8"/>
      <c r="AA292" s="5"/>
    </row>
    <row r="293" spans="1:27" ht="15" customHeight="1">
      <c r="A293" s="5"/>
      <c r="B293" s="5"/>
      <c r="C293" s="12"/>
      <c r="D293" s="6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8"/>
      <c r="AA293" s="5"/>
    </row>
    <row r="294" spans="1:27" ht="13.5" customHeight="1">
      <c r="A294" s="5"/>
      <c r="B294" s="5"/>
      <c r="C294" s="12"/>
      <c r="D294" s="6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8"/>
      <c r="AA294" s="5"/>
    </row>
    <row r="295" spans="1:27" ht="30" customHeight="1">
      <c r="A295" s="5" t="s">
        <v>92</v>
      </c>
      <c r="B295" s="5">
        <f>B296+B297+B298</f>
        <v>0</v>
      </c>
      <c r="C295" s="12"/>
      <c r="D295" s="6"/>
      <c r="E295" s="5">
        <f t="shared" ref="E295:Y295" si="78">E296+E297+E298</f>
        <v>0</v>
      </c>
      <c r="F295" s="5">
        <f t="shared" si="78"/>
        <v>0</v>
      </c>
      <c r="G295" s="5">
        <f t="shared" si="78"/>
        <v>0</v>
      </c>
      <c r="H295" s="5">
        <f t="shared" si="78"/>
        <v>0</v>
      </c>
      <c r="I295" s="5">
        <f t="shared" si="78"/>
        <v>0</v>
      </c>
      <c r="J295" s="5">
        <f t="shared" si="78"/>
        <v>0</v>
      </c>
      <c r="K295" s="5">
        <f t="shared" si="78"/>
        <v>0</v>
      </c>
      <c r="L295" s="5">
        <f t="shared" si="78"/>
        <v>0</v>
      </c>
      <c r="M295" s="5">
        <f t="shared" si="78"/>
        <v>0</v>
      </c>
      <c r="N295" s="5">
        <f t="shared" si="78"/>
        <v>0</v>
      </c>
      <c r="O295" s="5">
        <f t="shared" si="78"/>
        <v>0</v>
      </c>
      <c r="P295" s="5">
        <f t="shared" si="78"/>
        <v>0</v>
      </c>
      <c r="Q295" s="5">
        <f t="shared" si="78"/>
        <v>0</v>
      </c>
      <c r="R295" s="5">
        <f t="shared" si="78"/>
        <v>0</v>
      </c>
      <c r="S295" s="5">
        <f t="shared" si="78"/>
        <v>0</v>
      </c>
      <c r="T295" s="5">
        <f t="shared" si="78"/>
        <v>0</v>
      </c>
      <c r="U295" s="5">
        <f t="shared" si="78"/>
        <v>0</v>
      </c>
      <c r="V295" s="5">
        <f t="shared" si="78"/>
        <v>0</v>
      </c>
      <c r="W295" s="5">
        <f t="shared" si="78"/>
        <v>0</v>
      </c>
      <c r="X295" s="5">
        <f t="shared" si="78"/>
        <v>0</v>
      </c>
      <c r="Y295" s="5">
        <f t="shared" si="78"/>
        <v>0</v>
      </c>
      <c r="Z295" s="8"/>
      <c r="AA295" s="5">
        <f>AA296+AA297+AA298</f>
        <v>0</v>
      </c>
    </row>
    <row r="296" spans="1:27" ht="13.5" customHeight="1">
      <c r="A296" s="5"/>
      <c r="B296" s="5"/>
      <c r="C296" s="12"/>
      <c r="D296" s="6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8"/>
      <c r="AA296" s="5"/>
    </row>
    <row r="297" spans="1:27" ht="13.5" customHeight="1">
      <c r="A297" s="5"/>
      <c r="B297" s="5"/>
      <c r="C297" s="12"/>
      <c r="D297" s="6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8"/>
      <c r="AA297" s="5"/>
    </row>
    <row r="298" spans="1:27" ht="12.75" customHeight="1">
      <c r="A298" s="5"/>
      <c r="B298" s="5"/>
      <c r="C298" s="12"/>
      <c r="D298" s="6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8"/>
      <c r="AA298" s="5"/>
    </row>
    <row r="299" spans="1:27" ht="15" customHeight="1">
      <c r="A299" s="5" t="s">
        <v>93</v>
      </c>
      <c r="B299" s="5">
        <f>B300+B301+B302</f>
        <v>0</v>
      </c>
      <c r="C299" s="12"/>
      <c r="D299" s="6"/>
      <c r="E299" s="5">
        <f t="shared" ref="E299:Y299" si="79">E300+E301+E302</f>
        <v>0</v>
      </c>
      <c r="F299" s="5">
        <f t="shared" si="79"/>
        <v>0</v>
      </c>
      <c r="G299" s="5">
        <f t="shared" si="79"/>
        <v>0</v>
      </c>
      <c r="H299" s="5">
        <f t="shared" si="79"/>
        <v>0</v>
      </c>
      <c r="I299" s="5">
        <f t="shared" si="79"/>
        <v>0</v>
      </c>
      <c r="J299" s="5">
        <f t="shared" si="79"/>
        <v>0</v>
      </c>
      <c r="K299" s="5">
        <f t="shared" si="79"/>
        <v>0</v>
      </c>
      <c r="L299" s="5">
        <f t="shared" si="79"/>
        <v>0</v>
      </c>
      <c r="M299" s="5">
        <f t="shared" si="79"/>
        <v>0</v>
      </c>
      <c r="N299" s="5">
        <f t="shared" si="79"/>
        <v>0</v>
      </c>
      <c r="O299" s="5">
        <f t="shared" si="79"/>
        <v>0</v>
      </c>
      <c r="P299" s="5">
        <f t="shared" si="79"/>
        <v>0</v>
      </c>
      <c r="Q299" s="5">
        <f t="shared" si="79"/>
        <v>0</v>
      </c>
      <c r="R299" s="5">
        <f t="shared" si="79"/>
        <v>0</v>
      </c>
      <c r="S299" s="5">
        <f t="shared" si="79"/>
        <v>0</v>
      </c>
      <c r="T299" s="5">
        <f t="shared" si="79"/>
        <v>0</v>
      </c>
      <c r="U299" s="5">
        <f t="shared" si="79"/>
        <v>0</v>
      </c>
      <c r="V299" s="5">
        <f t="shared" si="79"/>
        <v>0</v>
      </c>
      <c r="W299" s="5">
        <f t="shared" si="79"/>
        <v>0</v>
      </c>
      <c r="X299" s="5">
        <f t="shared" si="79"/>
        <v>0</v>
      </c>
      <c r="Y299" s="5">
        <f t="shared" si="79"/>
        <v>0</v>
      </c>
      <c r="Z299" s="8"/>
      <c r="AA299" s="5">
        <f>AA300+AA301+AA302</f>
        <v>0</v>
      </c>
    </row>
    <row r="300" spans="1:27" ht="15" customHeight="1">
      <c r="A300" s="5"/>
      <c r="B300" s="5"/>
      <c r="C300" s="12"/>
      <c r="D300" s="6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8"/>
      <c r="AA300" s="5"/>
    </row>
    <row r="301" spans="1:27" ht="15" customHeight="1">
      <c r="A301" s="5"/>
      <c r="B301" s="5"/>
      <c r="C301" s="12"/>
      <c r="D301" s="6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8"/>
      <c r="AA301" s="5"/>
    </row>
    <row r="302" spans="1:27" ht="15" customHeight="1">
      <c r="A302" s="5"/>
      <c r="B302" s="5"/>
      <c r="C302" s="12"/>
      <c r="D302" s="6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8"/>
      <c r="AA302" s="5"/>
    </row>
    <row r="303" spans="1:27" ht="45" customHeight="1">
      <c r="A303" s="5" t="s">
        <v>94</v>
      </c>
      <c r="B303" s="5">
        <f>B304+B308+B312+B316+B320+B324</f>
        <v>0</v>
      </c>
      <c r="C303" s="12"/>
      <c r="D303" s="6"/>
      <c r="E303" s="5">
        <f t="shared" ref="E303:Y303" si="80">E304+E308+E312+E316+E320+E324</f>
        <v>0</v>
      </c>
      <c r="F303" s="5">
        <f t="shared" si="80"/>
        <v>0</v>
      </c>
      <c r="G303" s="5">
        <f t="shared" si="80"/>
        <v>0</v>
      </c>
      <c r="H303" s="5">
        <f t="shared" si="80"/>
        <v>0</v>
      </c>
      <c r="I303" s="5">
        <f t="shared" si="80"/>
        <v>0</v>
      </c>
      <c r="J303" s="5">
        <f t="shared" si="80"/>
        <v>0</v>
      </c>
      <c r="K303" s="5">
        <f t="shared" si="80"/>
        <v>0</v>
      </c>
      <c r="L303" s="5">
        <f t="shared" si="80"/>
        <v>0</v>
      </c>
      <c r="M303" s="5">
        <f t="shared" si="80"/>
        <v>0</v>
      </c>
      <c r="N303" s="5">
        <f t="shared" si="80"/>
        <v>0</v>
      </c>
      <c r="O303" s="5">
        <f t="shared" si="80"/>
        <v>0</v>
      </c>
      <c r="P303" s="5">
        <f t="shared" si="80"/>
        <v>0</v>
      </c>
      <c r="Q303" s="5">
        <f t="shared" si="80"/>
        <v>0</v>
      </c>
      <c r="R303" s="5">
        <f t="shared" si="80"/>
        <v>0</v>
      </c>
      <c r="S303" s="5">
        <f t="shared" si="80"/>
        <v>0</v>
      </c>
      <c r="T303" s="5">
        <f t="shared" si="80"/>
        <v>0</v>
      </c>
      <c r="U303" s="5">
        <f t="shared" si="80"/>
        <v>0</v>
      </c>
      <c r="V303" s="5">
        <f t="shared" si="80"/>
        <v>0</v>
      </c>
      <c r="W303" s="5">
        <f t="shared" si="80"/>
        <v>0</v>
      </c>
      <c r="X303" s="5">
        <f t="shared" si="80"/>
        <v>0</v>
      </c>
      <c r="Y303" s="5">
        <f t="shared" si="80"/>
        <v>0</v>
      </c>
      <c r="Z303" s="8"/>
      <c r="AA303" s="5">
        <f>AA304+AA308+AA312+AA316+AA320+AA324</f>
        <v>0</v>
      </c>
    </row>
    <row r="304" spans="1:27" ht="15" customHeight="1">
      <c r="A304" s="5" t="s">
        <v>95</v>
      </c>
      <c r="B304" s="5">
        <f>B305+B306+B307</f>
        <v>0</v>
      </c>
      <c r="C304" s="12"/>
      <c r="D304" s="6"/>
      <c r="E304" s="5">
        <f t="shared" ref="E304:Y304" si="81">E305+E306+E307</f>
        <v>0</v>
      </c>
      <c r="F304" s="5">
        <f t="shared" si="81"/>
        <v>0</v>
      </c>
      <c r="G304" s="5">
        <f t="shared" si="81"/>
        <v>0</v>
      </c>
      <c r="H304" s="5">
        <f t="shared" si="81"/>
        <v>0</v>
      </c>
      <c r="I304" s="5">
        <f t="shared" si="81"/>
        <v>0</v>
      </c>
      <c r="J304" s="5">
        <f t="shared" si="81"/>
        <v>0</v>
      </c>
      <c r="K304" s="5">
        <f t="shared" si="81"/>
        <v>0</v>
      </c>
      <c r="L304" s="5">
        <f t="shared" si="81"/>
        <v>0</v>
      </c>
      <c r="M304" s="5">
        <f t="shared" si="81"/>
        <v>0</v>
      </c>
      <c r="N304" s="5">
        <f t="shared" si="81"/>
        <v>0</v>
      </c>
      <c r="O304" s="5">
        <f t="shared" si="81"/>
        <v>0</v>
      </c>
      <c r="P304" s="5">
        <f t="shared" si="81"/>
        <v>0</v>
      </c>
      <c r="Q304" s="5">
        <f t="shared" si="81"/>
        <v>0</v>
      </c>
      <c r="R304" s="5">
        <f t="shared" si="81"/>
        <v>0</v>
      </c>
      <c r="S304" s="5">
        <f t="shared" si="81"/>
        <v>0</v>
      </c>
      <c r="T304" s="5">
        <f t="shared" si="81"/>
        <v>0</v>
      </c>
      <c r="U304" s="5">
        <f t="shared" si="81"/>
        <v>0</v>
      </c>
      <c r="V304" s="5">
        <f t="shared" si="81"/>
        <v>0</v>
      </c>
      <c r="W304" s="5">
        <f t="shared" si="81"/>
        <v>0</v>
      </c>
      <c r="X304" s="5">
        <f t="shared" si="81"/>
        <v>0</v>
      </c>
      <c r="Y304" s="5">
        <f t="shared" si="81"/>
        <v>0</v>
      </c>
      <c r="Z304" s="8"/>
      <c r="AA304" s="5">
        <f>AA305+AA306+AA307</f>
        <v>0</v>
      </c>
    </row>
    <row r="305" spans="1:27" ht="15" customHeight="1">
      <c r="A305" s="5"/>
      <c r="B305" s="5"/>
      <c r="C305" s="12"/>
      <c r="D305" s="6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8"/>
      <c r="AA305" s="5"/>
    </row>
    <row r="306" spans="1:27" ht="15" customHeight="1">
      <c r="A306" s="5"/>
      <c r="B306" s="5"/>
      <c r="C306" s="12"/>
      <c r="D306" s="6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8"/>
      <c r="AA306" s="5"/>
    </row>
    <row r="307" spans="1:27" ht="15" customHeight="1">
      <c r="A307" s="5"/>
      <c r="B307" s="5"/>
      <c r="C307" s="12"/>
      <c r="D307" s="6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8"/>
      <c r="AA307" s="5"/>
    </row>
    <row r="308" spans="1:27" ht="15" customHeight="1">
      <c r="A308" s="5" t="s">
        <v>96</v>
      </c>
      <c r="B308" s="5">
        <f>B309+B310+B311</f>
        <v>0</v>
      </c>
      <c r="C308" s="12"/>
      <c r="D308" s="6"/>
      <c r="E308" s="5">
        <f t="shared" ref="E308:Y308" si="82">E309+E310+E311</f>
        <v>0</v>
      </c>
      <c r="F308" s="5">
        <f t="shared" si="82"/>
        <v>0</v>
      </c>
      <c r="G308" s="5">
        <f t="shared" si="82"/>
        <v>0</v>
      </c>
      <c r="H308" s="5">
        <f t="shared" si="82"/>
        <v>0</v>
      </c>
      <c r="I308" s="5">
        <f t="shared" si="82"/>
        <v>0</v>
      </c>
      <c r="J308" s="5">
        <f t="shared" si="82"/>
        <v>0</v>
      </c>
      <c r="K308" s="5">
        <f t="shared" si="82"/>
        <v>0</v>
      </c>
      <c r="L308" s="5">
        <f t="shared" si="82"/>
        <v>0</v>
      </c>
      <c r="M308" s="5">
        <f t="shared" si="82"/>
        <v>0</v>
      </c>
      <c r="N308" s="5">
        <f t="shared" si="82"/>
        <v>0</v>
      </c>
      <c r="O308" s="5">
        <f t="shared" si="82"/>
        <v>0</v>
      </c>
      <c r="P308" s="5">
        <f t="shared" si="82"/>
        <v>0</v>
      </c>
      <c r="Q308" s="5">
        <f t="shared" si="82"/>
        <v>0</v>
      </c>
      <c r="R308" s="5">
        <f t="shared" si="82"/>
        <v>0</v>
      </c>
      <c r="S308" s="5">
        <f t="shared" si="82"/>
        <v>0</v>
      </c>
      <c r="T308" s="5">
        <f t="shared" si="82"/>
        <v>0</v>
      </c>
      <c r="U308" s="5">
        <f t="shared" si="82"/>
        <v>0</v>
      </c>
      <c r="V308" s="5">
        <f t="shared" si="82"/>
        <v>0</v>
      </c>
      <c r="W308" s="5">
        <f t="shared" si="82"/>
        <v>0</v>
      </c>
      <c r="X308" s="5">
        <f t="shared" si="82"/>
        <v>0</v>
      </c>
      <c r="Y308" s="5">
        <f t="shared" si="82"/>
        <v>0</v>
      </c>
      <c r="Z308" s="8"/>
      <c r="AA308" s="5">
        <f>AA309+AA310+AA311</f>
        <v>0</v>
      </c>
    </row>
    <row r="309" spans="1:27" ht="15" customHeight="1">
      <c r="A309" s="5"/>
      <c r="B309" s="5"/>
      <c r="C309" s="12"/>
      <c r="D309" s="6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8"/>
      <c r="AA309" s="5"/>
    </row>
    <row r="310" spans="1:27" ht="15" customHeight="1">
      <c r="A310" s="5"/>
      <c r="B310" s="5"/>
      <c r="C310" s="12"/>
      <c r="D310" s="6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8"/>
      <c r="AA310" s="5"/>
    </row>
    <row r="311" spans="1:27" ht="15" customHeight="1">
      <c r="A311" s="5"/>
      <c r="B311" s="5"/>
      <c r="C311" s="12"/>
      <c r="D311" s="6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8"/>
      <c r="AA311" s="5"/>
    </row>
    <row r="312" spans="1:27" ht="30" customHeight="1">
      <c r="A312" s="5" t="s">
        <v>97</v>
      </c>
      <c r="B312" s="5">
        <f>B313+B314+B315</f>
        <v>0</v>
      </c>
      <c r="C312" s="12"/>
      <c r="D312" s="6"/>
      <c r="E312" s="5">
        <f t="shared" ref="E312:Y312" si="83">E313+E314+E315</f>
        <v>0</v>
      </c>
      <c r="F312" s="5">
        <f t="shared" si="83"/>
        <v>0</v>
      </c>
      <c r="G312" s="5">
        <f t="shared" si="83"/>
        <v>0</v>
      </c>
      <c r="H312" s="5">
        <f t="shared" si="83"/>
        <v>0</v>
      </c>
      <c r="I312" s="5">
        <f t="shared" si="83"/>
        <v>0</v>
      </c>
      <c r="J312" s="5">
        <f t="shared" si="83"/>
        <v>0</v>
      </c>
      <c r="K312" s="5">
        <f t="shared" si="83"/>
        <v>0</v>
      </c>
      <c r="L312" s="5">
        <f t="shared" si="83"/>
        <v>0</v>
      </c>
      <c r="M312" s="5">
        <f t="shared" si="83"/>
        <v>0</v>
      </c>
      <c r="N312" s="5">
        <f t="shared" si="83"/>
        <v>0</v>
      </c>
      <c r="O312" s="5">
        <f t="shared" si="83"/>
        <v>0</v>
      </c>
      <c r="P312" s="5">
        <f t="shared" si="83"/>
        <v>0</v>
      </c>
      <c r="Q312" s="5">
        <f t="shared" si="83"/>
        <v>0</v>
      </c>
      <c r="R312" s="5">
        <f t="shared" si="83"/>
        <v>0</v>
      </c>
      <c r="S312" s="5">
        <f t="shared" si="83"/>
        <v>0</v>
      </c>
      <c r="T312" s="5">
        <f t="shared" si="83"/>
        <v>0</v>
      </c>
      <c r="U312" s="5">
        <f t="shared" si="83"/>
        <v>0</v>
      </c>
      <c r="V312" s="5">
        <f t="shared" si="83"/>
        <v>0</v>
      </c>
      <c r="W312" s="5">
        <f t="shared" si="83"/>
        <v>0</v>
      </c>
      <c r="X312" s="5">
        <f t="shared" si="83"/>
        <v>0</v>
      </c>
      <c r="Y312" s="5">
        <f t="shared" si="83"/>
        <v>0</v>
      </c>
      <c r="Z312" s="8"/>
      <c r="AA312" s="5">
        <f>AA313+AA314+AA315</f>
        <v>0</v>
      </c>
    </row>
    <row r="313" spans="1:27" ht="13.5" customHeight="1">
      <c r="A313" s="5"/>
      <c r="B313" s="5"/>
      <c r="C313" s="12"/>
      <c r="D313" s="6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8"/>
      <c r="AA313" s="5"/>
    </row>
    <row r="314" spans="1:27" ht="13.5" customHeight="1">
      <c r="A314" s="5"/>
      <c r="B314" s="5"/>
      <c r="C314" s="12"/>
      <c r="D314" s="6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8"/>
      <c r="AA314" s="5"/>
    </row>
    <row r="315" spans="1:27" ht="13.5" customHeight="1">
      <c r="A315" s="5"/>
      <c r="B315" s="5"/>
      <c r="C315" s="12"/>
      <c r="D315" s="6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8"/>
      <c r="AA315" s="5"/>
    </row>
    <row r="316" spans="1:27" ht="30" customHeight="1">
      <c r="A316" s="5" t="s">
        <v>98</v>
      </c>
      <c r="B316" s="5">
        <f>B317+B318+B319</f>
        <v>0</v>
      </c>
      <c r="C316" s="12"/>
      <c r="D316" s="6"/>
      <c r="E316" s="5">
        <f t="shared" ref="E316:Y316" si="84">E317+E318+E319</f>
        <v>0</v>
      </c>
      <c r="F316" s="5">
        <f t="shared" si="84"/>
        <v>0</v>
      </c>
      <c r="G316" s="5">
        <f t="shared" si="84"/>
        <v>0</v>
      </c>
      <c r="H316" s="5">
        <f t="shared" si="84"/>
        <v>0</v>
      </c>
      <c r="I316" s="5">
        <f t="shared" si="84"/>
        <v>0</v>
      </c>
      <c r="J316" s="5">
        <f t="shared" si="84"/>
        <v>0</v>
      </c>
      <c r="K316" s="5">
        <f t="shared" si="84"/>
        <v>0</v>
      </c>
      <c r="L316" s="5">
        <f t="shared" si="84"/>
        <v>0</v>
      </c>
      <c r="M316" s="5">
        <f t="shared" si="84"/>
        <v>0</v>
      </c>
      <c r="N316" s="5">
        <f t="shared" si="84"/>
        <v>0</v>
      </c>
      <c r="O316" s="5">
        <f t="shared" si="84"/>
        <v>0</v>
      </c>
      <c r="P316" s="5">
        <f t="shared" si="84"/>
        <v>0</v>
      </c>
      <c r="Q316" s="5">
        <f t="shared" si="84"/>
        <v>0</v>
      </c>
      <c r="R316" s="5">
        <f t="shared" si="84"/>
        <v>0</v>
      </c>
      <c r="S316" s="5">
        <f t="shared" si="84"/>
        <v>0</v>
      </c>
      <c r="T316" s="5">
        <f t="shared" si="84"/>
        <v>0</v>
      </c>
      <c r="U316" s="5">
        <f t="shared" si="84"/>
        <v>0</v>
      </c>
      <c r="V316" s="5">
        <f t="shared" si="84"/>
        <v>0</v>
      </c>
      <c r="W316" s="5">
        <f t="shared" si="84"/>
        <v>0</v>
      </c>
      <c r="X316" s="5">
        <f t="shared" si="84"/>
        <v>0</v>
      </c>
      <c r="Y316" s="5">
        <f t="shared" si="84"/>
        <v>0</v>
      </c>
      <c r="Z316" s="8"/>
      <c r="AA316" s="5">
        <f>AA317+AA318+AA319</f>
        <v>0</v>
      </c>
    </row>
    <row r="317" spans="1:27" ht="13.5" customHeight="1">
      <c r="A317" s="5"/>
      <c r="B317" s="5"/>
      <c r="C317" s="12"/>
      <c r="D317" s="6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8"/>
      <c r="AA317" s="5"/>
    </row>
    <row r="318" spans="1:27" ht="12" customHeight="1">
      <c r="A318" s="5"/>
      <c r="B318" s="5"/>
      <c r="C318" s="12"/>
      <c r="D318" s="6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8"/>
      <c r="AA318" s="5"/>
    </row>
    <row r="319" spans="1:27" ht="15" customHeight="1">
      <c r="A319" s="5"/>
      <c r="B319" s="5"/>
      <c r="C319" s="12"/>
      <c r="D319" s="6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8"/>
      <c r="AA319" s="5"/>
    </row>
    <row r="320" spans="1:27" ht="15" customHeight="1">
      <c r="A320" s="5" t="s">
        <v>99</v>
      </c>
      <c r="B320" s="5">
        <f>B321+B322+B323</f>
        <v>0</v>
      </c>
      <c r="C320" s="12"/>
      <c r="D320" s="6"/>
      <c r="E320" s="5">
        <f t="shared" ref="E320:Y320" si="85">E321+E322+E323</f>
        <v>0</v>
      </c>
      <c r="F320" s="5">
        <f t="shared" si="85"/>
        <v>0</v>
      </c>
      <c r="G320" s="5">
        <f t="shared" si="85"/>
        <v>0</v>
      </c>
      <c r="H320" s="5">
        <f t="shared" si="85"/>
        <v>0</v>
      </c>
      <c r="I320" s="5">
        <f t="shared" si="85"/>
        <v>0</v>
      </c>
      <c r="J320" s="5">
        <f t="shared" si="85"/>
        <v>0</v>
      </c>
      <c r="K320" s="5">
        <f t="shared" si="85"/>
        <v>0</v>
      </c>
      <c r="L320" s="5">
        <f t="shared" si="85"/>
        <v>0</v>
      </c>
      <c r="M320" s="5">
        <f t="shared" si="85"/>
        <v>0</v>
      </c>
      <c r="N320" s="5">
        <f t="shared" si="85"/>
        <v>0</v>
      </c>
      <c r="O320" s="5">
        <f t="shared" si="85"/>
        <v>0</v>
      </c>
      <c r="P320" s="5">
        <f t="shared" si="85"/>
        <v>0</v>
      </c>
      <c r="Q320" s="5">
        <f t="shared" si="85"/>
        <v>0</v>
      </c>
      <c r="R320" s="5">
        <f t="shared" si="85"/>
        <v>0</v>
      </c>
      <c r="S320" s="5">
        <f t="shared" si="85"/>
        <v>0</v>
      </c>
      <c r="T320" s="5">
        <f t="shared" si="85"/>
        <v>0</v>
      </c>
      <c r="U320" s="5">
        <f t="shared" si="85"/>
        <v>0</v>
      </c>
      <c r="V320" s="5">
        <f t="shared" si="85"/>
        <v>0</v>
      </c>
      <c r="W320" s="5">
        <f t="shared" si="85"/>
        <v>0</v>
      </c>
      <c r="X320" s="5">
        <f t="shared" si="85"/>
        <v>0</v>
      </c>
      <c r="Y320" s="5">
        <f t="shared" si="85"/>
        <v>0</v>
      </c>
      <c r="Z320" s="8"/>
      <c r="AA320" s="5">
        <f>AA321+AA322+AA323</f>
        <v>0</v>
      </c>
    </row>
    <row r="321" spans="1:27" ht="15" customHeight="1">
      <c r="A321" s="5"/>
      <c r="B321" s="5"/>
      <c r="C321" s="12"/>
      <c r="D321" s="6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8"/>
      <c r="AA321" s="5"/>
    </row>
    <row r="322" spans="1:27" ht="15" customHeight="1">
      <c r="A322" s="5"/>
      <c r="B322" s="5"/>
      <c r="C322" s="12"/>
      <c r="D322" s="6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8"/>
      <c r="AA322" s="5"/>
    </row>
    <row r="323" spans="1:27" ht="15" customHeight="1">
      <c r="A323" s="5"/>
      <c r="B323" s="5"/>
      <c r="C323" s="12"/>
      <c r="D323" s="6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8"/>
      <c r="AA323" s="5"/>
    </row>
    <row r="324" spans="1:27" ht="75" customHeight="1">
      <c r="A324" s="5" t="s">
        <v>100</v>
      </c>
      <c r="B324" s="5">
        <f>B325+B326+B327</f>
        <v>0</v>
      </c>
      <c r="C324" s="12"/>
      <c r="D324" s="6"/>
      <c r="E324" s="5">
        <f t="shared" ref="E324:Y324" si="86">E325+E326+E327</f>
        <v>0</v>
      </c>
      <c r="F324" s="5">
        <f t="shared" si="86"/>
        <v>0</v>
      </c>
      <c r="G324" s="5">
        <f t="shared" si="86"/>
        <v>0</v>
      </c>
      <c r="H324" s="5">
        <f t="shared" si="86"/>
        <v>0</v>
      </c>
      <c r="I324" s="5">
        <f t="shared" si="86"/>
        <v>0</v>
      </c>
      <c r="J324" s="5">
        <f t="shared" si="86"/>
        <v>0</v>
      </c>
      <c r="K324" s="5">
        <f t="shared" si="86"/>
        <v>0</v>
      </c>
      <c r="L324" s="5">
        <f t="shared" si="86"/>
        <v>0</v>
      </c>
      <c r="M324" s="5">
        <f t="shared" si="86"/>
        <v>0</v>
      </c>
      <c r="N324" s="5">
        <f t="shared" si="86"/>
        <v>0</v>
      </c>
      <c r="O324" s="5">
        <f t="shared" si="86"/>
        <v>0</v>
      </c>
      <c r="P324" s="5">
        <f t="shared" si="86"/>
        <v>0</v>
      </c>
      <c r="Q324" s="5">
        <f t="shared" si="86"/>
        <v>0</v>
      </c>
      <c r="R324" s="5">
        <f t="shared" si="86"/>
        <v>0</v>
      </c>
      <c r="S324" s="5">
        <f t="shared" si="86"/>
        <v>0</v>
      </c>
      <c r="T324" s="5">
        <f t="shared" si="86"/>
        <v>0</v>
      </c>
      <c r="U324" s="5">
        <f t="shared" si="86"/>
        <v>0</v>
      </c>
      <c r="V324" s="5">
        <f t="shared" si="86"/>
        <v>0</v>
      </c>
      <c r="W324" s="5">
        <f t="shared" si="86"/>
        <v>0</v>
      </c>
      <c r="X324" s="5">
        <f t="shared" si="86"/>
        <v>0</v>
      </c>
      <c r="Y324" s="5">
        <f t="shared" si="86"/>
        <v>0</v>
      </c>
      <c r="Z324" s="8"/>
      <c r="AA324" s="5">
        <f>AA325+AA326+AA327</f>
        <v>0</v>
      </c>
    </row>
    <row r="325" spans="1:27" ht="13.5" customHeight="1">
      <c r="A325" s="5"/>
      <c r="B325" s="5"/>
      <c r="C325" s="12"/>
      <c r="D325" s="6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8"/>
      <c r="AA325" s="5"/>
    </row>
    <row r="326" spans="1:27" ht="14.25" customHeight="1">
      <c r="A326" s="5"/>
      <c r="B326" s="5"/>
      <c r="C326" s="12"/>
      <c r="D326" s="6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8"/>
      <c r="AA326" s="5"/>
    </row>
    <row r="327" spans="1:27" ht="14.25" customHeight="1">
      <c r="A327" s="5"/>
      <c r="B327" s="5"/>
      <c r="C327" s="12"/>
      <c r="D327" s="6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8"/>
      <c r="AA327" s="5"/>
    </row>
    <row r="328" spans="1:27" ht="45" customHeight="1">
      <c r="A328" s="5" t="s">
        <v>101</v>
      </c>
      <c r="B328" s="5">
        <f>B329</f>
        <v>16</v>
      </c>
      <c r="C328" s="12"/>
      <c r="D328" s="6"/>
      <c r="E328" s="5">
        <f t="shared" ref="E328:Y328" si="87">E329</f>
        <v>0</v>
      </c>
      <c r="F328" s="5">
        <f t="shared" si="87"/>
        <v>0</v>
      </c>
      <c r="G328" s="5">
        <f t="shared" si="87"/>
        <v>0</v>
      </c>
      <c r="H328" s="5">
        <f t="shared" si="87"/>
        <v>0</v>
      </c>
      <c r="I328" s="5">
        <f t="shared" si="87"/>
        <v>0</v>
      </c>
      <c r="J328" s="5">
        <f t="shared" si="87"/>
        <v>0</v>
      </c>
      <c r="K328" s="5">
        <f t="shared" si="87"/>
        <v>0</v>
      </c>
      <c r="L328" s="5">
        <f t="shared" si="87"/>
        <v>0</v>
      </c>
      <c r="M328" s="5">
        <f t="shared" si="87"/>
        <v>0</v>
      </c>
      <c r="N328" s="5">
        <f t="shared" si="87"/>
        <v>0</v>
      </c>
      <c r="O328" s="5">
        <f t="shared" si="87"/>
        <v>0</v>
      </c>
      <c r="P328" s="5">
        <f t="shared" si="87"/>
        <v>0</v>
      </c>
      <c r="Q328" s="5">
        <f t="shared" si="87"/>
        <v>1</v>
      </c>
      <c r="R328" s="5">
        <f t="shared" si="87"/>
        <v>1</v>
      </c>
      <c r="S328" s="5">
        <f t="shared" si="87"/>
        <v>0</v>
      </c>
      <c r="T328" s="5">
        <f t="shared" si="87"/>
        <v>0</v>
      </c>
      <c r="U328" s="5">
        <f t="shared" si="87"/>
        <v>0</v>
      </c>
      <c r="V328" s="5">
        <f t="shared" si="87"/>
        <v>0</v>
      </c>
      <c r="W328" s="5">
        <f t="shared" si="87"/>
        <v>0</v>
      </c>
      <c r="X328" s="5">
        <f t="shared" si="87"/>
        <v>0</v>
      </c>
      <c r="Y328" s="5">
        <f t="shared" si="87"/>
        <v>0</v>
      </c>
      <c r="Z328" s="8"/>
      <c r="AA328" s="5">
        <f>AA329</f>
        <v>1</v>
      </c>
    </row>
    <row r="329" spans="1:27" ht="45" customHeight="1">
      <c r="A329" s="5" t="s">
        <v>102</v>
      </c>
      <c r="B329" s="5">
        <f>B330+B331+B332</f>
        <v>16</v>
      </c>
      <c r="C329" s="12"/>
      <c r="D329" s="6"/>
      <c r="E329" s="5">
        <f t="shared" ref="E329:Y329" si="88">E330+E331+E332</f>
        <v>0</v>
      </c>
      <c r="F329" s="5">
        <f t="shared" si="88"/>
        <v>0</v>
      </c>
      <c r="G329" s="5">
        <f t="shared" si="88"/>
        <v>0</v>
      </c>
      <c r="H329" s="5">
        <f t="shared" si="88"/>
        <v>0</v>
      </c>
      <c r="I329" s="5">
        <f t="shared" si="88"/>
        <v>0</v>
      </c>
      <c r="J329" s="5">
        <f t="shared" si="88"/>
        <v>0</v>
      </c>
      <c r="K329" s="5">
        <f t="shared" si="88"/>
        <v>0</v>
      </c>
      <c r="L329" s="5">
        <f t="shared" si="88"/>
        <v>0</v>
      </c>
      <c r="M329" s="5">
        <f t="shared" si="88"/>
        <v>0</v>
      </c>
      <c r="N329" s="5">
        <f t="shared" si="88"/>
        <v>0</v>
      </c>
      <c r="O329" s="5">
        <f t="shared" si="88"/>
        <v>0</v>
      </c>
      <c r="P329" s="5">
        <f t="shared" si="88"/>
        <v>0</v>
      </c>
      <c r="Q329" s="5">
        <f t="shared" si="88"/>
        <v>1</v>
      </c>
      <c r="R329" s="5">
        <f t="shared" si="88"/>
        <v>1</v>
      </c>
      <c r="S329" s="5">
        <f t="shared" si="88"/>
        <v>0</v>
      </c>
      <c r="T329" s="5">
        <f t="shared" si="88"/>
        <v>0</v>
      </c>
      <c r="U329" s="5">
        <f t="shared" si="88"/>
        <v>0</v>
      </c>
      <c r="V329" s="5">
        <f t="shared" si="88"/>
        <v>0</v>
      </c>
      <c r="W329" s="5">
        <f t="shared" si="88"/>
        <v>0</v>
      </c>
      <c r="X329" s="5">
        <f t="shared" si="88"/>
        <v>0</v>
      </c>
      <c r="Y329" s="5">
        <f t="shared" si="88"/>
        <v>0</v>
      </c>
      <c r="Z329" s="8"/>
      <c r="AA329" s="5">
        <f>AA330+AA331+AA332</f>
        <v>1</v>
      </c>
    </row>
    <row r="330" spans="1:27" ht="13.5" customHeight="1">
      <c r="A330" s="5" t="s">
        <v>133</v>
      </c>
      <c r="B330" s="5">
        <v>16</v>
      </c>
      <c r="C330" s="12">
        <v>11442</v>
      </c>
      <c r="D330" s="6"/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1</v>
      </c>
      <c r="R330" s="5">
        <v>1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17" t="s">
        <v>134</v>
      </c>
      <c r="AA330" s="5">
        <v>1</v>
      </c>
    </row>
    <row r="331" spans="1:27" ht="12.75" customHeight="1">
      <c r="A331" s="5"/>
      <c r="B331" s="5"/>
      <c r="C331" s="12"/>
      <c r="D331" s="6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8"/>
      <c r="AA331" s="5"/>
    </row>
    <row r="332" spans="1:27" ht="13.5" customHeight="1">
      <c r="A332" s="5"/>
      <c r="B332" s="5"/>
      <c r="C332" s="12"/>
      <c r="D332" s="6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8"/>
      <c r="AA332" s="5"/>
    </row>
    <row r="333" spans="1:27" ht="15" customHeight="1">
      <c r="A333" s="5" t="s">
        <v>103</v>
      </c>
      <c r="B333" s="5">
        <f>B334</f>
        <v>33</v>
      </c>
      <c r="C333" s="12"/>
      <c r="D333" s="6"/>
      <c r="E333" s="5">
        <f t="shared" ref="E333:Y333" si="89">E334</f>
        <v>2</v>
      </c>
      <c r="F333" s="5">
        <f t="shared" si="89"/>
        <v>0</v>
      </c>
      <c r="G333" s="5">
        <f t="shared" si="89"/>
        <v>2</v>
      </c>
      <c r="H333" s="5">
        <f t="shared" si="89"/>
        <v>0</v>
      </c>
      <c r="I333" s="5">
        <f t="shared" si="89"/>
        <v>0</v>
      </c>
      <c r="J333" s="5">
        <f t="shared" si="89"/>
        <v>0</v>
      </c>
      <c r="K333" s="5">
        <f t="shared" si="89"/>
        <v>0</v>
      </c>
      <c r="L333" s="5">
        <f t="shared" si="89"/>
        <v>0</v>
      </c>
      <c r="M333" s="5">
        <f t="shared" si="89"/>
        <v>0</v>
      </c>
      <c r="N333" s="5">
        <f t="shared" si="89"/>
        <v>0</v>
      </c>
      <c r="O333" s="5">
        <f t="shared" si="89"/>
        <v>0</v>
      </c>
      <c r="P333" s="5">
        <f t="shared" si="89"/>
        <v>0</v>
      </c>
      <c r="Q333" s="5">
        <f t="shared" si="89"/>
        <v>2</v>
      </c>
      <c r="R333" s="5">
        <f t="shared" si="89"/>
        <v>2</v>
      </c>
      <c r="S333" s="5">
        <f t="shared" si="89"/>
        <v>0</v>
      </c>
      <c r="T333" s="5">
        <f t="shared" si="89"/>
        <v>1</v>
      </c>
      <c r="U333" s="5">
        <f t="shared" si="89"/>
        <v>1</v>
      </c>
      <c r="V333" s="5">
        <f t="shared" si="89"/>
        <v>0</v>
      </c>
      <c r="W333" s="5">
        <f t="shared" si="89"/>
        <v>0</v>
      </c>
      <c r="X333" s="5">
        <f t="shared" si="89"/>
        <v>0</v>
      </c>
      <c r="Y333" s="5">
        <f t="shared" si="89"/>
        <v>0</v>
      </c>
      <c r="Z333" s="8"/>
      <c r="AA333" s="5">
        <f>AA334</f>
        <v>5</v>
      </c>
    </row>
    <row r="334" spans="1:27" ht="15" customHeight="1">
      <c r="A334" s="5" t="s">
        <v>104</v>
      </c>
      <c r="B334" s="5">
        <f>B335+B336+B337</f>
        <v>33</v>
      </c>
      <c r="C334" s="12"/>
      <c r="D334" s="6"/>
      <c r="E334" s="5">
        <f t="shared" ref="E334:Y334" si="90">E335+E336+E337</f>
        <v>2</v>
      </c>
      <c r="F334" s="5">
        <f t="shared" si="90"/>
        <v>0</v>
      </c>
      <c r="G334" s="5">
        <f t="shared" si="90"/>
        <v>2</v>
      </c>
      <c r="H334" s="5">
        <f t="shared" si="90"/>
        <v>0</v>
      </c>
      <c r="I334" s="5">
        <f t="shared" si="90"/>
        <v>0</v>
      </c>
      <c r="J334" s="5">
        <f t="shared" si="90"/>
        <v>0</v>
      </c>
      <c r="K334" s="5">
        <f t="shared" si="90"/>
        <v>0</v>
      </c>
      <c r="L334" s="5">
        <f t="shared" si="90"/>
        <v>0</v>
      </c>
      <c r="M334" s="5">
        <f t="shared" si="90"/>
        <v>0</v>
      </c>
      <c r="N334" s="5">
        <f t="shared" si="90"/>
        <v>0</v>
      </c>
      <c r="O334" s="5">
        <f t="shared" si="90"/>
        <v>0</v>
      </c>
      <c r="P334" s="5">
        <f t="shared" si="90"/>
        <v>0</v>
      </c>
      <c r="Q334" s="5">
        <f t="shared" si="90"/>
        <v>2</v>
      </c>
      <c r="R334" s="5">
        <f t="shared" si="90"/>
        <v>2</v>
      </c>
      <c r="S334" s="5">
        <f t="shared" si="90"/>
        <v>0</v>
      </c>
      <c r="T334" s="5">
        <f t="shared" si="90"/>
        <v>1</v>
      </c>
      <c r="U334" s="5">
        <f t="shared" si="90"/>
        <v>1</v>
      </c>
      <c r="V334" s="5">
        <f t="shared" si="90"/>
        <v>0</v>
      </c>
      <c r="W334" s="5">
        <f t="shared" si="90"/>
        <v>0</v>
      </c>
      <c r="X334" s="5">
        <f t="shared" si="90"/>
        <v>0</v>
      </c>
      <c r="Y334" s="5">
        <f t="shared" si="90"/>
        <v>0</v>
      </c>
      <c r="Z334" s="8"/>
      <c r="AA334" s="5">
        <f>AA335+AA336+AA337</f>
        <v>5</v>
      </c>
    </row>
    <row r="335" spans="1:27" ht="15" customHeight="1">
      <c r="A335" s="5" t="s">
        <v>133</v>
      </c>
      <c r="B335" s="5">
        <v>4</v>
      </c>
      <c r="C335" s="12">
        <v>11442</v>
      </c>
      <c r="D335" s="6"/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1</v>
      </c>
      <c r="U335" s="5">
        <v>1</v>
      </c>
      <c r="V335" s="5">
        <v>0</v>
      </c>
      <c r="W335" s="5">
        <v>0</v>
      </c>
      <c r="X335" s="5">
        <v>0</v>
      </c>
      <c r="Y335" s="5">
        <v>0</v>
      </c>
      <c r="Z335" s="8"/>
      <c r="AA335" s="5">
        <v>1</v>
      </c>
    </row>
    <row r="336" spans="1:27" ht="15" customHeight="1">
      <c r="A336" s="5" t="s">
        <v>151</v>
      </c>
      <c r="B336" s="5">
        <v>17</v>
      </c>
      <c r="C336" s="12">
        <v>16675</v>
      </c>
      <c r="D336" s="6"/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1</v>
      </c>
      <c r="R336" s="5">
        <v>1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8"/>
      <c r="AA336" s="5">
        <v>1</v>
      </c>
    </row>
    <row r="337" spans="1:27" ht="15" customHeight="1">
      <c r="A337" s="5" t="s">
        <v>157</v>
      </c>
      <c r="B337" s="5">
        <v>12</v>
      </c>
      <c r="C337" s="12">
        <v>17544</v>
      </c>
      <c r="D337" s="6"/>
      <c r="E337" s="5">
        <v>2</v>
      </c>
      <c r="F337" s="5">
        <v>0</v>
      </c>
      <c r="G337" s="5">
        <v>2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1</v>
      </c>
      <c r="R337" s="5">
        <v>1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8"/>
      <c r="AA337" s="5">
        <v>3</v>
      </c>
    </row>
    <row r="338" spans="1:27" ht="30" customHeight="1">
      <c r="A338" s="5" t="s">
        <v>105</v>
      </c>
      <c r="B338" s="5">
        <f>B339+B343+B347</f>
        <v>0</v>
      </c>
      <c r="C338" s="12"/>
      <c r="D338" s="6"/>
      <c r="E338" s="5">
        <f t="shared" ref="E338:Y338" si="91">E339+E343+E347</f>
        <v>0</v>
      </c>
      <c r="F338" s="5">
        <f t="shared" si="91"/>
        <v>0</v>
      </c>
      <c r="G338" s="5">
        <f t="shared" si="91"/>
        <v>0</v>
      </c>
      <c r="H338" s="5">
        <f t="shared" si="91"/>
        <v>0</v>
      </c>
      <c r="I338" s="5">
        <f t="shared" si="91"/>
        <v>0</v>
      </c>
      <c r="J338" s="5">
        <f t="shared" si="91"/>
        <v>0</v>
      </c>
      <c r="K338" s="5">
        <f t="shared" si="91"/>
        <v>0</v>
      </c>
      <c r="L338" s="5">
        <v>0</v>
      </c>
      <c r="M338" s="5">
        <f t="shared" si="91"/>
        <v>0</v>
      </c>
      <c r="N338" s="5">
        <f t="shared" si="91"/>
        <v>0</v>
      </c>
      <c r="O338" s="5">
        <f t="shared" si="91"/>
        <v>0</v>
      </c>
      <c r="P338" s="5">
        <f t="shared" si="91"/>
        <v>0</v>
      </c>
      <c r="Q338" s="5">
        <f t="shared" si="91"/>
        <v>0</v>
      </c>
      <c r="R338" s="5">
        <f t="shared" si="91"/>
        <v>0</v>
      </c>
      <c r="S338" s="5">
        <f t="shared" si="91"/>
        <v>0</v>
      </c>
      <c r="T338" s="5">
        <f t="shared" si="91"/>
        <v>0</v>
      </c>
      <c r="U338" s="5">
        <f t="shared" si="91"/>
        <v>0</v>
      </c>
      <c r="V338" s="5">
        <f t="shared" si="91"/>
        <v>0</v>
      </c>
      <c r="W338" s="5">
        <f t="shared" si="91"/>
        <v>0</v>
      </c>
      <c r="X338" s="5">
        <f t="shared" si="91"/>
        <v>0</v>
      </c>
      <c r="Y338" s="5">
        <f t="shared" si="91"/>
        <v>0</v>
      </c>
      <c r="Z338" s="8"/>
      <c r="AA338" s="5">
        <f>AA339+AA343+AA347</f>
        <v>0</v>
      </c>
    </row>
    <row r="339" spans="1:27" ht="15" customHeight="1">
      <c r="A339" s="5" t="s">
        <v>106</v>
      </c>
      <c r="B339" s="5">
        <f>B340+B341+B342</f>
        <v>0</v>
      </c>
      <c r="C339" s="12"/>
      <c r="D339" s="6"/>
      <c r="E339" s="5">
        <f t="shared" ref="E339:Y339" si="92">E340+E341+E342</f>
        <v>0</v>
      </c>
      <c r="F339" s="5">
        <f t="shared" si="92"/>
        <v>0</v>
      </c>
      <c r="G339" s="5">
        <f t="shared" si="92"/>
        <v>0</v>
      </c>
      <c r="H339" s="5">
        <f t="shared" si="92"/>
        <v>0</v>
      </c>
      <c r="I339" s="5">
        <f t="shared" si="92"/>
        <v>0</v>
      </c>
      <c r="J339" s="5">
        <f t="shared" si="92"/>
        <v>0</v>
      </c>
      <c r="K339" s="5">
        <f t="shared" si="92"/>
        <v>0</v>
      </c>
      <c r="L339" s="5">
        <f t="shared" si="92"/>
        <v>0</v>
      </c>
      <c r="M339" s="5">
        <f t="shared" si="92"/>
        <v>0</v>
      </c>
      <c r="N339" s="5">
        <f t="shared" si="92"/>
        <v>0</v>
      </c>
      <c r="O339" s="5">
        <f t="shared" si="92"/>
        <v>0</v>
      </c>
      <c r="P339" s="5">
        <f t="shared" si="92"/>
        <v>0</v>
      </c>
      <c r="Q339" s="5">
        <f t="shared" si="92"/>
        <v>0</v>
      </c>
      <c r="R339" s="5">
        <f t="shared" si="92"/>
        <v>0</v>
      </c>
      <c r="S339" s="5">
        <f t="shared" si="92"/>
        <v>0</v>
      </c>
      <c r="T339" s="5">
        <f t="shared" si="92"/>
        <v>0</v>
      </c>
      <c r="U339" s="5">
        <f t="shared" si="92"/>
        <v>0</v>
      </c>
      <c r="V339" s="5">
        <f t="shared" si="92"/>
        <v>0</v>
      </c>
      <c r="W339" s="5">
        <f t="shared" si="92"/>
        <v>0</v>
      </c>
      <c r="X339" s="5">
        <f t="shared" si="92"/>
        <v>0</v>
      </c>
      <c r="Y339" s="5">
        <f t="shared" si="92"/>
        <v>0</v>
      </c>
      <c r="Z339" s="8"/>
      <c r="AA339" s="5">
        <f>AA340+AA341+AA342</f>
        <v>0</v>
      </c>
    </row>
    <row r="340" spans="1:27" ht="15" customHeight="1">
      <c r="A340" s="5"/>
      <c r="B340" s="5"/>
      <c r="C340" s="12"/>
      <c r="D340" s="6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8"/>
      <c r="AA340" s="5"/>
    </row>
    <row r="341" spans="1:27" ht="15" customHeight="1">
      <c r="A341" s="5"/>
      <c r="B341" s="5"/>
      <c r="C341" s="12"/>
      <c r="D341" s="6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8"/>
      <c r="AA341" s="5"/>
    </row>
    <row r="342" spans="1:27" ht="15" customHeight="1">
      <c r="A342" s="5"/>
      <c r="B342" s="5"/>
      <c r="C342" s="12"/>
      <c r="D342" s="6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8"/>
      <c r="AA342" s="5"/>
    </row>
    <row r="343" spans="1:27" ht="15" customHeight="1">
      <c r="A343" s="5" t="s">
        <v>107</v>
      </c>
      <c r="B343" s="5">
        <f>B344+B345+B346</f>
        <v>0</v>
      </c>
      <c r="C343" s="12"/>
      <c r="D343" s="6"/>
      <c r="E343" s="5">
        <f t="shared" ref="E343:Y343" si="93">E344+E345+E346</f>
        <v>0</v>
      </c>
      <c r="F343" s="5">
        <f t="shared" si="93"/>
        <v>0</v>
      </c>
      <c r="G343" s="5">
        <f t="shared" si="93"/>
        <v>0</v>
      </c>
      <c r="H343" s="5">
        <f t="shared" si="93"/>
        <v>0</v>
      </c>
      <c r="I343" s="5">
        <f t="shared" si="93"/>
        <v>0</v>
      </c>
      <c r="J343" s="5">
        <f t="shared" si="93"/>
        <v>0</v>
      </c>
      <c r="K343" s="5">
        <f t="shared" si="93"/>
        <v>0</v>
      </c>
      <c r="L343" s="5">
        <f t="shared" si="93"/>
        <v>0</v>
      </c>
      <c r="M343" s="5">
        <f t="shared" si="93"/>
        <v>0</v>
      </c>
      <c r="N343" s="5">
        <f t="shared" si="93"/>
        <v>0</v>
      </c>
      <c r="O343" s="5">
        <f t="shared" si="93"/>
        <v>0</v>
      </c>
      <c r="P343" s="5">
        <f t="shared" si="93"/>
        <v>0</v>
      </c>
      <c r="Q343" s="5">
        <f t="shared" si="93"/>
        <v>0</v>
      </c>
      <c r="R343" s="5">
        <f t="shared" si="93"/>
        <v>0</v>
      </c>
      <c r="S343" s="5">
        <f t="shared" si="93"/>
        <v>0</v>
      </c>
      <c r="T343" s="5">
        <f t="shared" si="93"/>
        <v>0</v>
      </c>
      <c r="U343" s="5">
        <f t="shared" si="93"/>
        <v>0</v>
      </c>
      <c r="V343" s="5">
        <f t="shared" si="93"/>
        <v>0</v>
      </c>
      <c r="W343" s="5">
        <f t="shared" si="93"/>
        <v>0</v>
      </c>
      <c r="X343" s="5">
        <f t="shared" si="93"/>
        <v>0</v>
      </c>
      <c r="Y343" s="5">
        <f t="shared" si="93"/>
        <v>0</v>
      </c>
      <c r="Z343" s="8"/>
      <c r="AA343" s="5">
        <f>AA344+AA345+AA346</f>
        <v>0</v>
      </c>
    </row>
    <row r="344" spans="1:27" ht="15" customHeight="1">
      <c r="A344" s="5"/>
      <c r="B344" s="5"/>
      <c r="C344" s="12"/>
      <c r="D344" s="6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8"/>
      <c r="AA344" s="5"/>
    </row>
    <row r="345" spans="1:27" ht="15" customHeight="1">
      <c r="A345" s="5"/>
      <c r="B345" s="5"/>
      <c r="C345" s="12"/>
      <c r="D345" s="6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8"/>
      <c r="AA345" s="5"/>
    </row>
    <row r="346" spans="1:27" ht="15" customHeight="1">
      <c r="A346" s="5"/>
      <c r="B346" s="5"/>
      <c r="C346" s="12"/>
      <c r="D346" s="6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8"/>
      <c r="AA346" s="5"/>
    </row>
    <row r="347" spans="1:27" ht="30" customHeight="1">
      <c r="A347" s="5" t="s">
        <v>108</v>
      </c>
      <c r="B347" s="5">
        <f>B348+B349+B350</f>
        <v>0</v>
      </c>
      <c r="C347" s="12"/>
      <c r="D347" s="6"/>
      <c r="E347" s="5">
        <f t="shared" ref="E347:Y347" si="94">E348+E349+E350</f>
        <v>0</v>
      </c>
      <c r="F347" s="5">
        <f t="shared" si="94"/>
        <v>0</v>
      </c>
      <c r="G347" s="5">
        <f t="shared" si="94"/>
        <v>0</v>
      </c>
      <c r="H347" s="5">
        <f t="shared" si="94"/>
        <v>0</v>
      </c>
      <c r="I347" s="5">
        <f t="shared" si="94"/>
        <v>0</v>
      </c>
      <c r="J347" s="5">
        <f t="shared" si="94"/>
        <v>0</v>
      </c>
      <c r="K347" s="5">
        <f t="shared" si="94"/>
        <v>0</v>
      </c>
      <c r="L347" s="5">
        <f t="shared" si="94"/>
        <v>0</v>
      </c>
      <c r="M347" s="5">
        <f t="shared" si="94"/>
        <v>0</v>
      </c>
      <c r="N347" s="5">
        <f t="shared" si="94"/>
        <v>0</v>
      </c>
      <c r="O347" s="5">
        <f t="shared" si="94"/>
        <v>0</v>
      </c>
      <c r="P347" s="5">
        <f t="shared" si="94"/>
        <v>0</v>
      </c>
      <c r="Q347" s="5">
        <f t="shared" si="94"/>
        <v>0</v>
      </c>
      <c r="R347" s="5">
        <f t="shared" si="94"/>
        <v>0</v>
      </c>
      <c r="S347" s="5">
        <f t="shared" si="94"/>
        <v>0</v>
      </c>
      <c r="T347" s="5">
        <f t="shared" si="94"/>
        <v>0</v>
      </c>
      <c r="U347" s="5">
        <f t="shared" si="94"/>
        <v>0</v>
      </c>
      <c r="V347" s="5">
        <f t="shared" si="94"/>
        <v>0</v>
      </c>
      <c r="W347" s="5">
        <f t="shared" si="94"/>
        <v>0</v>
      </c>
      <c r="X347" s="5">
        <f t="shared" si="94"/>
        <v>0</v>
      </c>
      <c r="Y347" s="5">
        <f t="shared" si="94"/>
        <v>0</v>
      </c>
      <c r="Z347" s="8"/>
      <c r="AA347" s="5">
        <f>AA348+AA349+AA350</f>
        <v>0</v>
      </c>
    </row>
    <row r="348" spans="1:27" ht="12.75" customHeight="1">
      <c r="A348" s="5"/>
      <c r="B348" s="5"/>
      <c r="C348" s="12"/>
      <c r="D348" s="6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8"/>
      <c r="AA348" s="5"/>
    </row>
    <row r="349" spans="1:27" ht="13.5" customHeight="1">
      <c r="A349" s="5"/>
      <c r="B349" s="5"/>
      <c r="C349" s="12"/>
      <c r="D349" s="6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8"/>
      <c r="AA349" s="5"/>
    </row>
    <row r="350" spans="1:27" ht="14.25" customHeight="1">
      <c r="A350" s="5"/>
      <c r="B350" s="5"/>
      <c r="C350" s="12"/>
      <c r="D350" s="6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8"/>
      <c r="AA350" s="5"/>
    </row>
    <row r="351" spans="1:27" ht="45" customHeight="1">
      <c r="A351" s="5" t="s">
        <v>109</v>
      </c>
      <c r="B351" s="5">
        <f>B352+B356+B360+B364</f>
        <v>0</v>
      </c>
      <c r="C351" s="12"/>
      <c r="D351" s="6"/>
      <c r="E351" s="5">
        <f t="shared" ref="E351:Y351" si="95">E352+E356+E360+E364</f>
        <v>0</v>
      </c>
      <c r="F351" s="5">
        <f t="shared" si="95"/>
        <v>0</v>
      </c>
      <c r="G351" s="5">
        <f t="shared" si="95"/>
        <v>0</v>
      </c>
      <c r="H351" s="5">
        <f t="shared" si="95"/>
        <v>0</v>
      </c>
      <c r="I351" s="5">
        <f t="shared" si="95"/>
        <v>0</v>
      </c>
      <c r="J351" s="5">
        <f t="shared" si="95"/>
        <v>0</v>
      </c>
      <c r="K351" s="5">
        <f t="shared" si="95"/>
        <v>0</v>
      </c>
      <c r="L351" s="5">
        <f t="shared" si="95"/>
        <v>0</v>
      </c>
      <c r="M351" s="5">
        <f t="shared" si="95"/>
        <v>0</v>
      </c>
      <c r="N351" s="5">
        <f t="shared" si="95"/>
        <v>0</v>
      </c>
      <c r="O351" s="5">
        <f t="shared" si="95"/>
        <v>0</v>
      </c>
      <c r="P351" s="5">
        <f t="shared" si="95"/>
        <v>0</v>
      </c>
      <c r="Q351" s="5">
        <f t="shared" si="95"/>
        <v>0</v>
      </c>
      <c r="R351" s="5">
        <f t="shared" si="95"/>
        <v>0</v>
      </c>
      <c r="S351" s="5">
        <f t="shared" si="95"/>
        <v>0</v>
      </c>
      <c r="T351" s="5">
        <f t="shared" si="95"/>
        <v>0</v>
      </c>
      <c r="U351" s="5">
        <f t="shared" si="95"/>
        <v>0</v>
      </c>
      <c r="V351" s="5">
        <f t="shared" si="95"/>
        <v>0</v>
      </c>
      <c r="W351" s="5">
        <f t="shared" si="95"/>
        <v>0</v>
      </c>
      <c r="X351" s="5">
        <f t="shared" si="95"/>
        <v>0</v>
      </c>
      <c r="Y351" s="5">
        <f t="shared" si="95"/>
        <v>0</v>
      </c>
      <c r="Z351" s="8"/>
      <c r="AA351" s="5">
        <f>AA352+AA356+AA360+AA364</f>
        <v>0</v>
      </c>
    </row>
    <row r="352" spans="1:27" ht="30" customHeight="1">
      <c r="A352" s="5" t="s">
        <v>110</v>
      </c>
      <c r="B352" s="5">
        <f>B353+B354+B355</f>
        <v>0</v>
      </c>
      <c r="C352" s="12"/>
      <c r="D352" s="6"/>
      <c r="E352" s="5">
        <f t="shared" ref="E352:Y352" si="96">E353+E354+E355</f>
        <v>0</v>
      </c>
      <c r="F352" s="5">
        <f t="shared" si="96"/>
        <v>0</v>
      </c>
      <c r="G352" s="5">
        <f t="shared" si="96"/>
        <v>0</v>
      </c>
      <c r="H352" s="5">
        <f t="shared" si="96"/>
        <v>0</v>
      </c>
      <c r="I352" s="5">
        <f t="shared" si="96"/>
        <v>0</v>
      </c>
      <c r="J352" s="5">
        <f t="shared" si="96"/>
        <v>0</v>
      </c>
      <c r="K352" s="5">
        <f t="shared" si="96"/>
        <v>0</v>
      </c>
      <c r="L352" s="5">
        <f t="shared" si="96"/>
        <v>0</v>
      </c>
      <c r="M352" s="5">
        <f t="shared" si="96"/>
        <v>0</v>
      </c>
      <c r="N352" s="5">
        <f t="shared" si="96"/>
        <v>0</v>
      </c>
      <c r="O352" s="5">
        <f t="shared" si="96"/>
        <v>0</v>
      </c>
      <c r="P352" s="5">
        <f t="shared" si="96"/>
        <v>0</v>
      </c>
      <c r="Q352" s="5">
        <f t="shared" si="96"/>
        <v>0</v>
      </c>
      <c r="R352" s="5">
        <f t="shared" si="96"/>
        <v>0</v>
      </c>
      <c r="S352" s="5">
        <f t="shared" si="96"/>
        <v>0</v>
      </c>
      <c r="T352" s="5">
        <f t="shared" si="96"/>
        <v>0</v>
      </c>
      <c r="U352" s="5">
        <f t="shared" si="96"/>
        <v>0</v>
      </c>
      <c r="V352" s="5">
        <f t="shared" si="96"/>
        <v>0</v>
      </c>
      <c r="W352" s="5">
        <f t="shared" si="96"/>
        <v>0</v>
      </c>
      <c r="X352" s="5">
        <f t="shared" si="96"/>
        <v>0</v>
      </c>
      <c r="Y352" s="5">
        <f t="shared" si="96"/>
        <v>0</v>
      </c>
      <c r="Z352" s="8"/>
      <c r="AA352" s="5">
        <f>AA353+AA354+AA355</f>
        <v>0</v>
      </c>
    </row>
    <row r="353" spans="1:27" ht="12.75" customHeight="1">
      <c r="A353" s="5"/>
      <c r="B353" s="5"/>
      <c r="C353" s="12"/>
      <c r="D353" s="6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8"/>
      <c r="AA353" s="5"/>
    </row>
    <row r="354" spans="1:27" ht="12.75" customHeight="1">
      <c r="A354" s="5"/>
      <c r="B354" s="5"/>
      <c r="C354" s="12"/>
      <c r="D354" s="6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8"/>
      <c r="AA354" s="5"/>
    </row>
    <row r="355" spans="1:27" ht="14.25" customHeight="1">
      <c r="A355" s="5"/>
      <c r="B355" s="5"/>
      <c r="C355" s="12"/>
      <c r="D355" s="6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8"/>
      <c r="AA355" s="5"/>
    </row>
    <row r="356" spans="1:27" ht="30" customHeight="1">
      <c r="A356" s="5" t="s">
        <v>111</v>
      </c>
      <c r="B356" s="5">
        <f>B357+B358+B359</f>
        <v>0</v>
      </c>
      <c r="C356" s="12"/>
      <c r="D356" s="6"/>
      <c r="E356" s="5">
        <f t="shared" ref="E356:Y356" si="97">E357+E358+E359</f>
        <v>0</v>
      </c>
      <c r="F356" s="5">
        <f t="shared" si="97"/>
        <v>0</v>
      </c>
      <c r="G356" s="5">
        <f t="shared" si="97"/>
        <v>0</v>
      </c>
      <c r="H356" s="5">
        <f t="shared" si="97"/>
        <v>0</v>
      </c>
      <c r="I356" s="5">
        <f t="shared" si="97"/>
        <v>0</v>
      </c>
      <c r="J356" s="5">
        <f t="shared" si="97"/>
        <v>0</v>
      </c>
      <c r="K356" s="5">
        <f t="shared" si="97"/>
        <v>0</v>
      </c>
      <c r="L356" s="5">
        <f t="shared" si="97"/>
        <v>0</v>
      </c>
      <c r="M356" s="5">
        <f t="shared" si="97"/>
        <v>0</v>
      </c>
      <c r="N356" s="5">
        <f t="shared" si="97"/>
        <v>0</v>
      </c>
      <c r="O356" s="5">
        <f t="shared" si="97"/>
        <v>0</v>
      </c>
      <c r="P356" s="5">
        <f t="shared" si="97"/>
        <v>0</v>
      </c>
      <c r="Q356" s="5">
        <f t="shared" si="97"/>
        <v>0</v>
      </c>
      <c r="R356" s="5">
        <f t="shared" si="97"/>
        <v>0</v>
      </c>
      <c r="S356" s="5">
        <f t="shared" si="97"/>
        <v>0</v>
      </c>
      <c r="T356" s="5">
        <f t="shared" si="97"/>
        <v>0</v>
      </c>
      <c r="U356" s="5">
        <f t="shared" si="97"/>
        <v>0</v>
      </c>
      <c r="V356" s="5">
        <f t="shared" si="97"/>
        <v>0</v>
      </c>
      <c r="W356" s="5">
        <f t="shared" si="97"/>
        <v>0</v>
      </c>
      <c r="X356" s="5">
        <f t="shared" si="97"/>
        <v>0</v>
      </c>
      <c r="Y356" s="5">
        <f t="shared" si="97"/>
        <v>0</v>
      </c>
      <c r="Z356" s="8"/>
      <c r="AA356" s="5">
        <f>AA357+AA358+AA359</f>
        <v>0</v>
      </c>
    </row>
    <row r="357" spans="1:27" ht="14.25" customHeight="1">
      <c r="A357" s="5"/>
      <c r="B357" s="5"/>
      <c r="C357" s="12"/>
      <c r="D357" s="6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8"/>
      <c r="AA357" s="5"/>
    </row>
    <row r="358" spans="1:27" ht="14.25" customHeight="1">
      <c r="A358" s="5"/>
      <c r="B358" s="5"/>
      <c r="C358" s="12"/>
      <c r="D358" s="6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8"/>
      <c r="AA358" s="5"/>
    </row>
    <row r="359" spans="1:27" ht="14.25" customHeight="1">
      <c r="A359" s="5"/>
      <c r="B359" s="5"/>
      <c r="C359" s="12"/>
      <c r="D359" s="6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8"/>
      <c r="AA359" s="5"/>
    </row>
    <row r="360" spans="1:27" ht="45" customHeight="1">
      <c r="A360" s="5" t="s">
        <v>112</v>
      </c>
      <c r="B360" s="5">
        <f>B361+B362+B363</f>
        <v>0</v>
      </c>
      <c r="C360" s="12"/>
      <c r="D360" s="6"/>
      <c r="E360" s="5">
        <f t="shared" ref="E360:Y360" si="98">E361+E362+E363</f>
        <v>0</v>
      </c>
      <c r="F360" s="5">
        <f t="shared" si="98"/>
        <v>0</v>
      </c>
      <c r="G360" s="5">
        <f t="shared" si="98"/>
        <v>0</v>
      </c>
      <c r="H360" s="5">
        <f t="shared" si="98"/>
        <v>0</v>
      </c>
      <c r="I360" s="5">
        <f t="shared" si="98"/>
        <v>0</v>
      </c>
      <c r="J360" s="5">
        <f t="shared" si="98"/>
        <v>0</v>
      </c>
      <c r="K360" s="5">
        <f t="shared" si="98"/>
        <v>0</v>
      </c>
      <c r="L360" s="5">
        <f t="shared" si="98"/>
        <v>0</v>
      </c>
      <c r="M360" s="5">
        <f t="shared" si="98"/>
        <v>0</v>
      </c>
      <c r="N360" s="5">
        <f t="shared" si="98"/>
        <v>0</v>
      </c>
      <c r="O360" s="5">
        <f t="shared" si="98"/>
        <v>0</v>
      </c>
      <c r="P360" s="5">
        <f t="shared" si="98"/>
        <v>0</v>
      </c>
      <c r="Q360" s="5">
        <f t="shared" si="98"/>
        <v>0</v>
      </c>
      <c r="R360" s="5">
        <f t="shared" si="98"/>
        <v>0</v>
      </c>
      <c r="S360" s="5">
        <f t="shared" si="98"/>
        <v>0</v>
      </c>
      <c r="T360" s="5">
        <f t="shared" si="98"/>
        <v>0</v>
      </c>
      <c r="U360" s="5">
        <f t="shared" si="98"/>
        <v>0</v>
      </c>
      <c r="V360" s="5">
        <f t="shared" si="98"/>
        <v>0</v>
      </c>
      <c r="W360" s="5">
        <f t="shared" si="98"/>
        <v>0</v>
      </c>
      <c r="X360" s="5">
        <f t="shared" si="98"/>
        <v>0</v>
      </c>
      <c r="Y360" s="5">
        <f t="shared" si="98"/>
        <v>0</v>
      </c>
      <c r="Z360" s="8"/>
      <c r="AA360" s="5">
        <f>AA361+AA362+AA363</f>
        <v>0</v>
      </c>
    </row>
    <row r="361" spans="1:27" ht="12.75" customHeight="1">
      <c r="A361" s="5"/>
      <c r="B361" s="5"/>
      <c r="C361" s="12"/>
      <c r="D361" s="6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8"/>
      <c r="AA361" s="5"/>
    </row>
    <row r="362" spans="1:27" ht="12" customHeight="1">
      <c r="A362" s="5"/>
      <c r="B362" s="5"/>
      <c r="C362" s="12"/>
      <c r="D362" s="6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8"/>
      <c r="AA362" s="5"/>
    </row>
    <row r="363" spans="1:27" ht="12.75" customHeight="1">
      <c r="A363" s="5"/>
      <c r="B363" s="5"/>
      <c r="C363" s="12"/>
      <c r="D363" s="6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8"/>
      <c r="AA363" s="5"/>
    </row>
    <row r="364" spans="1:27" ht="15" customHeight="1">
      <c r="A364" s="5" t="s">
        <v>113</v>
      </c>
      <c r="B364" s="5">
        <f>B365+B366+B367</f>
        <v>0</v>
      </c>
      <c r="C364" s="12"/>
      <c r="D364" s="6"/>
      <c r="E364" s="5">
        <f t="shared" ref="E364:Y364" si="99">E365+E366+E367</f>
        <v>0</v>
      </c>
      <c r="F364" s="5">
        <f t="shared" si="99"/>
        <v>0</v>
      </c>
      <c r="G364" s="5">
        <f t="shared" si="99"/>
        <v>0</v>
      </c>
      <c r="H364" s="5">
        <f t="shared" si="99"/>
        <v>0</v>
      </c>
      <c r="I364" s="5">
        <f t="shared" si="99"/>
        <v>0</v>
      </c>
      <c r="J364" s="5">
        <f t="shared" si="99"/>
        <v>0</v>
      </c>
      <c r="K364" s="5">
        <f t="shared" si="99"/>
        <v>0</v>
      </c>
      <c r="L364" s="5">
        <f t="shared" si="99"/>
        <v>0</v>
      </c>
      <c r="M364" s="5">
        <f t="shared" si="99"/>
        <v>0</v>
      </c>
      <c r="N364" s="5">
        <f t="shared" si="99"/>
        <v>0</v>
      </c>
      <c r="O364" s="5">
        <f t="shared" si="99"/>
        <v>0</v>
      </c>
      <c r="P364" s="5">
        <f t="shared" si="99"/>
        <v>0</v>
      </c>
      <c r="Q364" s="5">
        <f t="shared" si="99"/>
        <v>0</v>
      </c>
      <c r="R364" s="5">
        <f t="shared" si="99"/>
        <v>0</v>
      </c>
      <c r="S364" s="5">
        <f t="shared" si="99"/>
        <v>0</v>
      </c>
      <c r="T364" s="5">
        <f t="shared" si="99"/>
        <v>0</v>
      </c>
      <c r="U364" s="5">
        <f t="shared" si="99"/>
        <v>0</v>
      </c>
      <c r="V364" s="5">
        <f t="shared" si="99"/>
        <v>0</v>
      </c>
      <c r="W364" s="5">
        <f t="shared" si="99"/>
        <v>0</v>
      </c>
      <c r="X364" s="5">
        <f t="shared" si="99"/>
        <v>0</v>
      </c>
      <c r="Y364" s="5">
        <f t="shared" si="99"/>
        <v>0</v>
      </c>
      <c r="Z364" s="8"/>
      <c r="AA364" s="5">
        <f>AA365+AA366+AA367</f>
        <v>0</v>
      </c>
    </row>
    <row r="365" spans="1:27" ht="15" customHeight="1">
      <c r="A365" s="5"/>
      <c r="B365" s="5"/>
      <c r="C365" s="12"/>
      <c r="D365" s="6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8"/>
      <c r="AA365" s="5"/>
    </row>
    <row r="366" spans="1:27" ht="15" customHeight="1">
      <c r="A366" s="5"/>
      <c r="B366" s="5"/>
      <c r="C366" s="12"/>
      <c r="D366" s="6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8"/>
      <c r="AA366" s="5"/>
    </row>
    <row r="367" spans="1:27" ht="15" customHeight="1">
      <c r="A367" s="5"/>
      <c r="B367" s="5"/>
      <c r="C367" s="12"/>
      <c r="D367" s="6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8"/>
      <c r="AA367" s="5"/>
    </row>
    <row r="368" spans="1:27" ht="29.25" customHeight="1">
      <c r="A368" s="5" t="s">
        <v>114</v>
      </c>
      <c r="B368" s="5">
        <f>B369+B373+B377</f>
        <v>0</v>
      </c>
      <c r="C368" s="12"/>
      <c r="D368" s="6"/>
      <c r="E368" s="5">
        <f t="shared" ref="E368:Y368" si="100">E369+E373+E377</f>
        <v>0</v>
      </c>
      <c r="F368" s="5">
        <f t="shared" si="100"/>
        <v>0</v>
      </c>
      <c r="G368" s="5">
        <f t="shared" si="100"/>
        <v>0</v>
      </c>
      <c r="H368" s="5">
        <f t="shared" si="100"/>
        <v>0</v>
      </c>
      <c r="I368" s="5">
        <f t="shared" si="100"/>
        <v>0</v>
      </c>
      <c r="J368" s="5">
        <f t="shared" si="100"/>
        <v>0</v>
      </c>
      <c r="K368" s="5">
        <f t="shared" si="100"/>
        <v>0</v>
      </c>
      <c r="L368" s="5">
        <f t="shared" si="100"/>
        <v>0</v>
      </c>
      <c r="M368" s="5">
        <f t="shared" si="100"/>
        <v>0</v>
      </c>
      <c r="N368" s="5">
        <f t="shared" si="100"/>
        <v>0</v>
      </c>
      <c r="O368" s="5">
        <f t="shared" si="100"/>
        <v>0</v>
      </c>
      <c r="P368" s="5">
        <f t="shared" si="100"/>
        <v>0</v>
      </c>
      <c r="Q368" s="5">
        <f t="shared" si="100"/>
        <v>0</v>
      </c>
      <c r="R368" s="5">
        <f t="shared" si="100"/>
        <v>0</v>
      </c>
      <c r="S368" s="5">
        <f t="shared" si="100"/>
        <v>0</v>
      </c>
      <c r="T368" s="5">
        <f t="shared" si="100"/>
        <v>0</v>
      </c>
      <c r="U368" s="5">
        <f t="shared" si="100"/>
        <v>0</v>
      </c>
      <c r="V368" s="5">
        <f t="shared" si="100"/>
        <v>0</v>
      </c>
      <c r="W368" s="5">
        <f t="shared" si="100"/>
        <v>0</v>
      </c>
      <c r="X368" s="5">
        <f t="shared" si="100"/>
        <v>0</v>
      </c>
      <c r="Y368" s="5">
        <f t="shared" si="100"/>
        <v>0</v>
      </c>
      <c r="Z368" s="8"/>
      <c r="AA368" s="5">
        <f>AA369+AA373+AA377</f>
        <v>0</v>
      </c>
    </row>
    <row r="369" spans="1:27" ht="15" customHeight="1">
      <c r="A369" s="5" t="s">
        <v>115</v>
      </c>
      <c r="B369" s="5">
        <f>B370+B371+B372</f>
        <v>0</v>
      </c>
      <c r="C369" s="12"/>
      <c r="D369" s="6"/>
      <c r="E369" s="5">
        <f t="shared" ref="E369:Y369" si="101">E370+E371+E372</f>
        <v>0</v>
      </c>
      <c r="F369" s="5">
        <f t="shared" si="101"/>
        <v>0</v>
      </c>
      <c r="G369" s="5">
        <f t="shared" si="101"/>
        <v>0</v>
      </c>
      <c r="H369" s="5">
        <f t="shared" si="101"/>
        <v>0</v>
      </c>
      <c r="I369" s="5">
        <f t="shared" si="101"/>
        <v>0</v>
      </c>
      <c r="J369" s="5">
        <f t="shared" si="101"/>
        <v>0</v>
      </c>
      <c r="K369" s="5">
        <f t="shared" si="101"/>
        <v>0</v>
      </c>
      <c r="L369" s="5">
        <f t="shared" si="101"/>
        <v>0</v>
      </c>
      <c r="M369" s="5">
        <f t="shared" si="101"/>
        <v>0</v>
      </c>
      <c r="N369" s="5">
        <f t="shared" si="101"/>
        <v>0</v>
      </c>
      <c r="O369" s="5">
        <f t="shared" si="101"/>
        <v>0</v>
      </c>
      <c r="P369" s="5">
        <f t="shared" si="101"/>
        <v>0</v>
      </c>
      <c r="Q369" s="5">
        <f t="shared" si="101"/>
        <v>0</v>
      </c>
      <c r="R369" s="5">
        <f t="shared" si="101"/>
        <v>0</v>
      </c>
      <c r="S369" s="5">
        <f t="shared" si="101"/>
        <v>0</v>
      </c>
      <c r="T369" s="5">
        <f t="shared" si="101"/>
        <v>0</v>
      </c>
      <c r="U369" s="5">
        <f t="shared" si="101"/>
        <v>0</v>
      </c>
      <c r="V369" s="5">
        <f t="shared" si="101"/>
        <v>0</v>
      </c>
      <c r="W369" s="5">
        <f t="shared" si="101"/>
        <v>0</v>
      </c>
      <c r="X369" s="5">
        <f t="shared" si="101"/>
        <v>0</v>
      </c>
      <c r="Y369" s="5">
        <f t="shared" si="101"/>
        <v>0</v>
      </c>
      <c r="Z369" s="8"/>
      <c r="AA369" s="5">
        <f>AA370+AA371+AA372</f>
        <v>0</v>
      </c>
    </row>
    <row r="370" spans="1:27" ht="15" customHeight="1">
      <c r="A370" s="5"/>
      <c r="B370" s="5"/>
      <c r="C370" s="12"/>
      <c r="D370" s="6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8"/>
      <c r="AA370" s="5"/>
    </row>
    <row r="371" spans="1:27" ht="15" customHeight="1">
      <c r="A371" s="5"/>
      <c r="B371" s="5"/>
      <c r="C371" s="12"/>
      <c r="D371" s="6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8"/>
      <c r="AA371" s="5"/>
    </row>
    <row r="372" spans="1:27" ht="15" customHeight="1">
      <c r="A372" s="5"/>
      <c r="B372" s="5"/>
      <c r="C372" s="12"/>
      <c r="D372" s="6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8"/>
      <c r="AA372" s="5"/>
    </row>
    <row r="373" spans="1:27" ht="30" customHeight="1">
      <c r="A373" s="5" t="s">
        <v>116</v>
      </c>
      <c r="B373" s="5">
        <f>B374+B375+B376</f>
        <v>0</v>
      </c>
      <c r="C373" s="12"/>
      <c r="D373" s="6"/>
      <c r="E373" s="5">
        <f t="shared" ref="E373:Y373" si="102">E374+E375+E376</f>
        <v>0</v>
      </c>
      <c r="F373" s="5">
        <f t="shared" si="102"/>
        <v>0</v>
      </c>
      <c r="G373" s="5">
        <f t="shared" si="102"/>
        <v>0</v>
      </c>
      <c r="H373" s="5">
        <f t="shared" si="102"/>
        <v>0</v>
      </c>
      <c r="I373" s="5">
        <f t="shared" si="102"/>
        <v>0</v>
      </c>
      <c r="J373" s="5">
        <f t="shared" si="102"/>
        <v>0</v>
      </c>
      <c r="K373" s="5">
        <f t="shared" si="102"/>
        <v>0</v>
      </c>
      <c r="L373" s="5">
        <f t="shared" si="102"/>
        <v>0</v>
      </c>
      <c r="M373" s="5">
        <f t="shared" si="102"/>
        <v>0</v>
      </c>
      <c r="N373" s="5">
        <f t="shared" si="102"/>
        <v>0</v>
      </c>
      <c r="O373" s="5">
        <f t="shared" si="102"/>
        <v>0</v>
      </c>
      <c r="P373" s="5">
        <f t="shared" si="102"/>
        <v>0</v>
      </c>
      <c r="Q373" s="5">
        <f t="shared" si="102"/>
        <v>0</v>
      </c>
      <c r="R373" s="5">
        <f t="shared" si="102"/>
        <v>0</v>
      </c>
      <c r="S373" s="5">
        <f t="shared" si="102"/>
        <v>0</v>
      </c>
      <c r="T373" s="5">
        <f t="shared" si="102"/>
        <v>0</v>
      </c>
      <c r="U373" s="5">
        <f t="shared" si="102"/>
        <v>0</v>
      </c>
      <c r="V373" s="5">
        <f t="shared" si="102"/>
        <v>0</v>
      </c>
      <c r="W373" s="5">
        <f t="shared" si="102"/>
        <v>0</v>
      </c>
      <c r="X373" s="5">
        <f t="shared" si="102"/>
        <v>0</v>
      </c>
      <c r="Y373" s="5">
        <f t="shared" si="102"/>
        <v>0</v>
      </c>
      <c r="Z373" s="8"/>
      <c r="AA373" s="5">
        <f>AA374+AA375+AA376</f>
        <v>0</v>
      </c>
    </row>
    <row r="374" spans="1:27" ht="12" customHeight="1">
      <c r="A374" s="5"/>
      <c r="B374" s="5"/>
      <c r="C374" s="12"/>
      <c r="D374" s="6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8"/>
      <c r="AA374" s="5"/>
    </row>
    <row r="375" spans="1:27" ht="12" customHeight="1">
      <c r="A375" s="5"/>
      <c r="B375" s="5"/>
      <c r="C375" s="12"/>
      <c r="D375" s="6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8"/>
      <c r="AA375" s="5"/>
    </row>
    <row r="376" spans="1:27" ht="12.75" customHeight="1">
      <c r="A376" s="5"/>
      <c r="B376" s="5"/>
      <c r="C376" s="12"/>
      <c r="D376" s="6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8"/>
      <c r="AA376" s="5"/>
    </row>
    <row r="377" spans="1:27" ht="30" customHeight="1">
      <c r="A377" s="5" t="s">
        <v>117</v>
      </c>
      <c r="B377" s="5">
        <f>B378+B379+B380</f>
        <v>0</v>
      </c>
      <c r="C377" s="12"/>
      <c r="D377" s="6"/>
      <c r="E377" s="5">
        <f t="shared" ref="E377:Y377" si="103">E378+E379+E380</f>
        <v>0</v>
      </c>
      <c r="F377" s="5">
        <f t="shared" si="103"/>
        <v>0</v>
      </c>
      <c r="G377" s="5">
        <f t="shared" si="103"/>
        <v>0</v>
      </c>
      <c r="H377" s="5">
        <f t="shared" si="103"/>
        <v>0</v>
      </c>
      <c r="I377" s="5">
        <f t="shared" si="103"/>
        <v>0</v>
      </c>
      <c r="J377" s="5">
        <f t="shared" si="103"/>
        <v>0</v>
      </c>
      <c r="K377" s="5">
        <f t="shared" si="103"/>
        <v>0</v>
      </c>
      <c r="L377" s="5">
        <f t="shared" si="103"/>
        <v>0</v>
      </c>
      <c r="M377" s="5">
        <f t="shared" si="103"/>
        <v>0</v>
      </c>
      <c r="N377" s="5">
        <f t="shared" si="103"/>
        <v>0</v>
      </c>
      <c r="O377" s="5">
        <f t="shared" si="103"/>
        <v>0</v>
      </c>
      <c r="P377" s="5">
        <f t="shared" si="103"/>
        <v>0</v>
      </c>
      <c r="Q377" s="5">
        <f t="shared" si="103"/>
        <v>0</v>
      </c>
      <c r="R377" s="5">
        <f t="shared" si="103"/>
        <v>0</v>
      </c>
      <c r="S377" s="5">
        <f t="shared" si="103"/>
        <v>0</v>
      </c>
      <c r="T377" s="5">
        <f t="shared" si="103"/>
        <v>0</v>
      </c>
      <c r="U377" s="5">
        <f t="shared" si="103"/>
        <v>0</v>
      </c>
      <c r="V377" s="5">
        <f t="shared" si="103"/>
        <v>0</v>
      </c>
      <c r="W377" s="5">
        <f t="shared" si="103"/>
        <v>0</v>
      </c>
      <c r="X377" s="5">
        <f t="shared" si="103"/>
        <v>0</v>
      </c>
      <c r="Y377" s="5">
        <f t="shared" si="103"/>
        <v>0</v>
      </c>
      <c r="Z377" s="8"/>
      <c r="AA377" s="5">
        <f>AA378+AA379+AA380</f>
        <v>0</v>
      </c>
    </row>
    <row r="378" spans="1:27" ht="13.5" customHeight="1">
      <c r="A378" s="5"/>
      <c r="B378" s="5"/>
      <c r="C378" s="12"/>
      <c r="D378" s="6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8"/>
      <c r="AA378" s="5"/>
    </row>
    <row r="379" spans="1:27" ht="12.75" customHeight="1">
      <c r="A379" s="5"/>
      <c r="B379" s="5"/>
      <c r="C379" s="12"/>
      <c r="D379" s="6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8"/>
      <c r="AA379" s="5"/>
    </row>
    <row r="380" spans="1:27" ht="12.75" customHeight="1">
      <c r="A380" s="5"/>
      <c r="B380" s="5"/>
      <c r="C380" s="12"/>
      <c r="D380" s="6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8"/>
      <c r="AA380" s="5"/>
    </row>
    <row r="381" spans="1:27" ht="90" customHeight="1">
      <c r="A381" s="5" t="s">
        <v>118</v>
      </c>
      <c r="B381" s="5">
        <f>B382+B386</f>
        <v>0</v>
      </c>
      <c r="C381" s="12"/>
      <c r="D381" s="6"/>
      <c r="E381" s="5">
        <f t="shared" ref="E381:Y381" si="104">E382+E386</f>
        <v>0</v>
      </c>
      <c r="F381" s="5">
        <f t="shared" si="104"/>
        <v>0</v>
      </c>
      <c r="G381" s="5">
        <f t="shared" si="104"/>
        <v>0</v>
      </c>
      <c r="H381" s="5">
        <f t="shared" si="104"/>
        <v>0</v>
      </c>
      <c r="I381" s="5">
        <f t="shared" si="104"/>
        <v>0</v>
      </c>
      <c r="J381" s="5">
        <f t="shared" si="104"/>
        <v>0</v>
      </c>
      <c r="K381" s="5">
        <f t="shared" si="104"/>
        <v>0</v>
      </c>
      <c r="L381" s="5">
        <f t="shared" si="104"/>
        <v>0</v>
      </c>
      <c r="M381" s="5">
        <f t="shared" si="104"/>
        <v>0</v>
      </c>
      <c r="N381" s="5">
        <f t="shared" si="104"/>
        <v>0</v>
      </c>
      <c r="O381" s="5">
        <f t="shared" si="104"/>
        <v>0</v>
      </c>
      <c r="P381" s="5">
        <f t="shared" si="104"/>
        <v>0</v>
      </c>
      <c r="Q381" s="5">
        <f t="shared" si="104"/>
        <v>0</v>
      </c>
      <c r="R381" s="5">
        <f t="shared" si="104"/>
        <v>0</v>
      </c>
      <c r="S381" s="5">
        <f t="shared" si="104"/>
        <v>0</v>
      </c>
      <c r="T381" s="5">
        <f t="shared" si="104"/>
        <v>0</v>
      </c>
      <c r="U381" s="5">
        <f t="shared" si="104"/>
        <v>0</v>
      </c>
      <c r="V381" s="5">
        <f t="shared" si="104"/>
        <v>0</v>
      </c>
      <c r="W381" s="5">
        <f t="shared" si="104"/>
        <v>0</v>
      </c>
      <c r="X381" s="5">
        <f t="shared" si="104"/>
        <v>0</v>
      </c>
      <c r="Y381" s="5">
        <f t="shared" si="104"/>
        <v>0</v>
      </c>
      <c r="Z381" s="8"/>
      <c r="AA381" s="5">
        <f>AA382+AA386</f>
        <v>0</v>
      </c>
    </row>
    <row r="382" spans="1:27" ht="30" customHeight="1">
      <c r="A382" s="5" t="s">
        <v>119</v>
      </c>
      <c r="B382" s="5">
        <f>B383+B384+B385</f>
        <v>0</v>
      </c>
      <c r="C382" s="12"/>
      <c r="D382" s="6"/>
      <c r="E382" s="5">
        <f t="shared" ref="E382:Y382" si="105">E383+E384+E385</f>
        <v>0</v>
      </c>
      <c r="F382" s="5">
        <f t="shared" si="105"/>
        <v>0</v>
      </c>
      <c r="G382" s="5">
        <f t="shared" si="105"/>
        <v>0</v>
      </c>
      <c r="H382" s="5">
        <f t="shared" si="105"/>
        <v>0</v>
      </c>
      <c r="I382" s="5">
        <f t="shared" si="105"/>
        <v>0</v>
      </c>
      <c r="J382" s="5">
        <f t="shared" si="105"/>
        <v>0</v>
      </c>
      <c r="K382" s="5">
        <f t="shared" si="105"/>
        <v>0</v>
      </c>
      <c r="L382" s="5">
        <f t="shared" si="105"/>
        <v>0</v>
      </c>
      <c r="M382" s="5">
        <f t="shared" si="105"/>
        <v>0</v>
      </c>
      <c r="N382" s="5">
        <f t="shared" si="105"/>
        <v>0</v>
      </c>
      <c r="O382" s="5">
        <f t="shared" si="105"/>
        <v>0</v>
      </c>
      <c r="P382" s="5">
        <f t="shared" si="105"/>
        <v>0</v>
      </c>
      <c r="Q382" s="5">
        <f t="shared" si="105"/>
        <v>0</v>
      </c>
      <c r="R382" s="5">
        <f t="shared" si="105"/>
        <v>0</v>
      </c>
      <c r="S382" s="5">
        <f t="shared" si="105"/>
        <v>0</v>
      </c>
      <c r="T382" s="5">
        <f t="shared" si="105"/>
        <v>0</v>
      </c>
      <c r="U382" s="5">
        <f t="shared" si="105"/>
        <v>0</v>
      </c>
      <c r="V382" s="5">
        <f t="shared" si="105"/>
        <v>0</v>
      </c>
      <c r="W382" s="5">
        <f t="shared" si="105"/>
        <v>0</v>
      </c>
      <c r="X382" s="5">
        <f t="shared" si="105"/>
        <v>0</v>
      </c>
      <c r="Y382" s="5">
        <f t="shared" si="105"/>
        <v>0</v>
      </c>
      <c r="Z382" s="8"/>
      <c r="AA382" s="5">
        <f>AA383+AA384+AA385</f>
        <v>0</v>
      </c>
    </row>
    <row r="383" spans="1:27" ht="11.25" customHeight="1">
      <c r="A383" s="5"/>
      <c r="B383" s="5"/>
      <c r="C383" s="12"/>
      <c r="D383" s="6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8"/>
      <c r="AA383" s="5"/>
    </row>
    <row r="384" spans="1:27" ht="12" customHeight="1">
      <c r="A384" s="5"/>
      <c r="B384" s="5"/>
      <c r="C384" s="12"/>
      <c r="D384" s="6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8"/>
      <c r="AA384" s="5"/>
    </row>
    <row r="385" spans="1:27" ht="12" customHeight="1">
      <c r="A385" s="5"/>
      <c r="B385" s="5"/>
      <c r="C385" s="12"/>
      <c r="D385" s="6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8"/>
      <c r="AA385" s="5"/>
    </row>
    <row r="386" spans="1:27" ht="45" customHeight="1">
      <c r="A386" s="5" t="s">
        <v>120</v>
      </c>
      <c r="B386" s="5">
        <f>B387+B388+B389</f>
        <v>0</v>
      </c>
      <c r="C386" s="12"/>
      <c r="D386" s="6"/>
      <c r="E386" s="5">
        <f t="shared" ref="E386:Y386" si="106">E387+E388+E389</f>
        <v>0</v>
      </c>
      <c r="F386" s="5">
        <f t="shared" si="106"/>
        <v>0</v>
      </c>
      <c r="G386" s="5">
        <f t="shared" si="106"/>
        <v>0</v>
      </c>
      <c r="H386" s="5">
        <f t="shared" si="106"/>
        <v>0</v>
      </c>
      <c r="I386" s="5">
        <f t="shared" si="106"/>
        <v>0</v>
      </c>
      <c r="J386" s="5">
        <f t="shared" si="106"/>
        <v>0</v>
      </c>
      <c r="K386" s="5">
        <f t="shared" si="106"/>
        <v>0</v>
      </c>
      <c r="L386" s="5">
        <f t="shared" si="106"/>
        <v>0</v>
      </c>
      <c r="M386" s="5">
        <f t="shared" si="106"/>
        <v>0</v>
      </c>
      <c r="N386" s="5">
        <f t="shared" si="106"/>
        <v>0</v>
      </c>
      <c r="O386" s="5">
        <f t="shared" si="106"/>
        <v>0</v>
      </c>
      <c r="P386" s="5">
        <f t="shared" si="106"/>
        <v>0</v>
      </c>
      <c r="Q386" s="5">
        <f t="shared" si="106"/>
        <v>0</v>
      </c>
      <c r="R386" s="5">
        <f t="shared" si="106"/>
        <v>0</v>
      </c>
      <c r="S386" s="5">
        <f t="shared" si="106"/>
        <v>0</v>
      </c>
      <c r="T386" s="5">
        <f t="shared" si="106"/>
        <v>0</v>
      </c>
      <c r="U386" s="5">
        <f t="shared" si="106"/>
        <v>0</v>
      </c>
      <c r="V386" s="5">
        <f t="shared" si="106"/>
        <v>0</v>
      </c>
      <c r="W386" s="5">
        <f t="shared" si="106"/>
        <v>0</v>
      </c>
      <c r="X386" s="5">
        <f t="shared" si="106"/>
        <v>0</v>
      </c>
      <c r="Y386" s="5">
        <f t="shared" si="106"/>
        <v>0</v>
      </c>
      <c r="Z386" s="8"/>
      <c r="AA386" s="5">
        <f>AA387+AA388+AA389</f>
        <v>0</v>
      </c>
    </row>
    <row r="387" spans="1:27" ht="12" customHeight="1">
      <c r="A387" s="5"/>
      <c r="B387" s="5"/>
      <c r="C387" s="12"/>
      <c r="D387" s="6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8"/>
      <c r="AA387" s="5"/>
    </row>
    <row r="388" spans="1:27" ht="12" customHeight="1">
      <c r="A388" s="5"/>
      <c r="B388" s="5"/>
      <c r="C388" s="12"/>
      <c r="D388" s="6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8"/>
      <c r="AA388" s="5"/>
    </row>
    <row r="389" spans="1:27" ht="12.75" customHeight="1">
      <c r="A389" s="5"/>
      <c r="B389" s="5"/>
      <c r="C389" s="12"/>
      <c r="D389" s="6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8"/>
      <c r="AA389" s="5"/>
    </row>
    <row r="390" spans="1:27" ht="45" customHeight="1">
      <c r="A390" s="5" t="s">
        <v>121</v>
      </c>
      <c r="B390" s="5">
        <f>B391</f>
        <v>0</v>
      </c>
      <c r="C390" s="12"/>
      <c r="D390" s="6"/>
      <c r="E390" s="5">
        <f t="shared" ref="E390:Y390" si="107">E391</f>
        <v>0</v>
      </c>
      <c r="F390" s="5">
        <f t="shared" si="107"/>
        <v>0</v>
      </c>
      <c r="G390" s="5">
        <f t="shared" si="107"/>
        <v>0</v>
      </c>
      <c r="H390" s="5">
        <f t="shared" si="107"/>
        <v>0</v>
      </c>
      <c r="I390" s="5">
        <f t="shared" si="107"/>
        <v>0</v>
      </c>
      <c r="J390" s="5">
        <f t="shared" si="107"/>
        <v>0</v>
      </c>
      <c r="K390" s="5">
        <f t="shared" si="107"/>
        <v>0</v>
      </c>
      <c r="L390" s="5">
        <f t="shared" si="107"/>
        <v>0</v>
      </c>
      <c r="M390" s="5">
        <f t="shared" si="107"/>
        <v>0</v>
      </c>
      <c r="N390" s="5">
        <f t="shared" si="107"/>
        <v>0</v>
      </c>
      <c r="O390" s="5">
        <f t="shared" si="107"/>
        <v>0</v>
      </c>
      <c r="P390" s="5">
        <f t="shared" si="107"/>
        <v>0</v>
      </c>
      <c r="Q390" s="5">
        <f t="shared" si="107"/>
        <v>0</v>
      </c>
      <c r="R390" s="5">
        <f t="shared" si="107"/>
        <v>0</v>
      </c>
      <c r="S390" s="5">
        <f t="shared" si="107"/>
        <v>0</v>
      </c>
      <c r="T390" s="5">
        <f t="shared" si="107"/>
        <v>0</v>
      </c>
      <c r="U390" s="5">
        <f t="shared" si="107"/>
        <v>0</v>
      </c>
      <c r="V390" s="5">
        <f t="shared" si="107"/>
        <v>0</v>
      </c>
      <c r="W390" s="5">
        <f t="shared" si="107"/>
        <v>0</v>
      </c>
      <c r="X390" s="5">
        <f t="shared" si="107"/>
        <v>0</v>
      </c>
      <c r="Y390" s="5">
        <f t="shared" si="107"/>
        <v>0</v>
      </c>
      <c r="Z390" s="8"/>
      <c r="AA390" s="5">
        <f>AA391</f>
        <v>0</v>
      </c>
    </row>
    <row r="391" spans="1:27" ht="30" customHeight="1">
      <c r="A391" s="5" t="s">
        <v>122</v>
      </c>
      <c r="B391" s="5">
        <f>B392+B393+B394</f>
        <v>0</v>
      </c>
      <c r="C391" s="12"/>
      <c r="D391" s="6"/>
      <c r="E391" s="5">
        <f t="shared" ref="E391:Y391" si="108">E392+E393+E394</f>
        <v>0</v>
      </c>
      <c r="F391" s="5">
        <f t="shared" si="108"/>
        <v>0</v>
      </c>
      <c r="G391" s="5">
        <f t="shared" si="108"/>
        <v>0</v>
      </c>
      <c r="H391" s="5">
        <f t="shared" si="108"/>
        <v>0</v>
      </c>
      <c r="I391" s="5">
        <f t="shared" si="108"/>
        <v>0</v>
      </c>
      <c r="J391" s="5">
        <f t="shared" si="108"/>
        <v>0</v>
      </c>
      <c r="K391" s="5">
        <f t="shared" si="108"/>
        <v>0</v>
      </c>
      <c r="L391" s="5">
        <f t="shared" si="108"/>
        <v>0</v>
      </c>
      <c r="M391" s="5">
        <f t="shared" si="108"/>
        <v>0</v>
      </c>
      <c r="N391" s="5">
        <f t="shared" si="108"/>
        <v>0</v>
      </c>
      <c r="O391" s="5">
        <f t="shared" si="108"/>
        <v>0</v>
      </c>
      <c r="P391" s="5">
        <f t="shared" si="108"/>
        <v>0</v>
      </c>
      <c r="Q391" s="5">
        <f t="shared" si="108"/>
        <v>0</v>
      </c>
      <c r="R391" s="5">
        <f t="shared" si="108"/>
        <v>0</v>
      </c>
      <c r="S391" s="5">
        <f t="shared" si="108"/>
        <v>0</v>
      </c>
      <c r="T391" s="5">
        <f t="shared" si="108"/>
        <v>0</v>
      </c>
      <c r="U391" s="5">
        <f t="shared" si="108"/>
        <v>0</v>
      </c>
      <c r="V391" s="5">
        <f t="shared" si="108"/>
        <v>0</v>
      </c>
      <c r="W391" s="5">
        <f t="shared" si="108"/>
        <v>0</v>
      </c>
      <c r="X391" s="5">
        <f t="shared" si="108"/>
        <v>0</v>
      </c>
      <c r="Y391" s="5">
        <f t="shared" si="108"/>
        <v>0</v>
      </c>
      <c r="Z391" s="8"/>
      <c r="AA391" s="5">
        <f>AA392+AA393+AA394</f>
        <v>0</v>
      </c>
    </row>
    <row r="392" spans="1:27" ht="12" customHeight="1">
      <c r="A392" s="5"/>
      <c r="B392" s="5"/>
      <c r="C392" s="12"/>
      <c r="D392" s="6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8"/>
      <c r="AA392" s="5"/>
    </row>
    <row r="393" spans="1:27" ht="12.75" customHeight="1">
      <c r="A393" s="5"/>
      <c r="B393" s="5"/>
      <c r="C393" s="12"/>
      <c r="D393" s="6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8"/>
      <c r="AA393" s="5"/>
    </row>
    <row r="394" spans="1:27" ht="12" customHeight="1">
      <c r="A394" s="5"/>
      <c r="B394" s="5"/>
      <c r="C394" s="12"/>
      <c r="D394" s="6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8"/>
      <c r="AA394" s="5"/>
    </row>
    <row r="395" spans="1:27" ht="45" customHeight="1">
      <c r="A395" s="9" t="s">
        <v>123</v>
      </c>
      <c r="B395" s="10">
        <f>B8+B22+B43+B144+B149+B166+B179+B192+B214+B231+B256+B269+B274+B303+B328+B333+B338+B351+B368+B381+B390</f>
        <v>2835</v>
      </c>
      <c r="C395" s="10" t="s">
        <v>127</v>
      </c>
      <c r="D395" s="10">
        <f t="shared" ref="D395" si="109">SUM(D287:D311)</f>
        <v>0</v>
      </c>
      <c r="E395" s="10">
        <f t="shared" ref="E395:Y395" si="110">E8+E22+E43+E144+E149+E166+E179+E192+E214+E231+E256+E269+E274+E303+E328+E333+E338+E351+E368+E381+E390</f>
        <v>120</v>
      </c>
      <c r="F395" s="10">
        <f t="shared" si="110"/>
        <v>116</v>
      </c>
      <c r="G395" s="10">
        <f t="shared" si="110"/>
        <v>4</v>
      </c>
      <c r="H395" s="10">
        <f t="shared" si="110"/>
        <v>141</v>
      </c>
      <c r="I395" s="10">
        <f t="shared" si="110"/>
        <v>140</v>
      </c>
      <c r="J395" s="10">
        <f t="shared" si="110"/>
        <v>1</v>
      </c>
      <c r="K395" s="10">
        <f t="shared" si="110"/>
        <v>148</v>
      </c>
      <c r="L395" s="10">
        <f t="shared" si="110"/>
        <v>148</v>
      </c>
      <c r="M395" s="10">
        <f t="shared" si="110"/>
        <v>0</v>
      </c>
      <c r="N395" s="10">
        <f t="shared" si="110"/>
        <v>134</v>
      </c>
      <c r="O395" s="10">
        <f t="shared" si="110"/>
        <v>132</v>
      </c>
      <c r="P395" s="10">
        <f t="shared" si="110"/>
        <v>2</v>
      </c>
      <c r="Q395" s="10">
        <f t="shared" si="110"/>
        <v>143</v>
      </c>
      <c r="R395" s="10">
        <f t="shared" si="110"/>
        <v>143</v>
      </c>
      <c r="S395" s="10">
        <f t="shared" si="110"/>
        <v>0</v>
      </c>
      <c r="T395" s="10">
        <f t="shared" si="110"/>
        <v>132</v>
      </c>
      <c r="U395" s="10">
        <f t="shared" si="110"/>
        <v>132</v>
      </c>
      <c r="V395" s="10">
        <f t="shared" si="110"/>
        <v>0</v>
      </c>
      <c r="W395" s="10">
        <f t="shared" si="110"/>
        <v>137</v>
      </c>
      <c r="X395" s="10">
        <f t="shared" si="110"/>
        <v>137</v>
      </c>
      <c r="Y395" s="10">
        <f t="shared" si="110"/>
        <v>0</v>
      </c>
      <c r="Z395" s="10" t="s">
        <v>127</v>
      </c>
      <c r="AA395" s="10">
        <f>AA8+AA22+AA43+AA144+AA149+AA166+AA179+AA192+AA214+AA231+AA256+AA269+AA274+AA303+AA328+AA333+AA338+AA351+AA368+AA381+AA390</f>
        <v>955</v>
      </c>
    </row>
  </sheetData>
  <mergeCells count="30">
    <mergeCell ref="A7:S7"/>
    <mergeCell ref="A1:T1"/>
    <mergeCell ref="D2:D5"/>
    <mergeCell ref="E2:Y2"/>
    <mergeCell ref="AA2:AA5"/>
    <mergeCell ref="E3:G3"/>
    <mergeCell ref="H3:J3"/>
    <mergeCell ref="K3:M3"/>
    <mergeCell ref="N3:P3"/>
    <mergeCell ref="Q3:S3"/>
    <mergeCell ref="T3:V3"/>
    <mergeCell ref="W3:Y3"/>
    <mergeCell ref="E4:E5"/>
    <mergeCell ref="F4:G4"/>
    <mergeCell ref="H4:H5"/>
    <mergeCell ref="Z2:Z5"/>
    <mergeCell ref="A2:A5"/>
    <mergeCell ref="B2:B5"/>
    <mergeCell ref="C2:C5"/>
    <mergeCell ref="W4:W5"/>
    <mergeCell ref="X4:Y4"/>
    <mergeCell ref="Q4:Q5"/>
    <mergeCell ref="R4:S4"/>
    <mergeCell ref="T4:T5"/>
    <mergeCell ref="U4:V4"/>
    <mergeCell ref="I4:J4"/>
    <mergeCell ref="K4:K5"/>
    <mergeCell ref="L4:M4"/>
    <mergeCell ref="N4:N5"/>
    <mergeCell ref="O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2018-06-19T09:44:21Z</dcterms:modified>
</cp:coreProperties>
</file>